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140C840-F05E-4DAE-A188-8CA31F8377E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T14" i="1"/>
  <c r="BF15" i="1"/>
  <c r="BT15" i="1"/>
  <c r="BF16" i="1"/>
  <c r="BT16" i="1"/>
  <c r="BF17" i="1"/>
  <c r="BT17" i="1"/>
  <c r="BF18" i="1"/>
  <c r="BT18" i="1"/>
  <c r="BF19" i="1"/>
  <c r="BT19" i="1"/>
  <c r="BF20" i="1"/>
  <c r="BT20" i="1"/>
  <c r="BF21" i="1"/>
  <c r="BT21" i="1"/>
  <c r="BF22" i="1"/>
  <c r="BT22" i="1"/>
  <c r="BF23" i="1"/>
  <c r="BT23" i="1"/>
  <c r="BT24" i="1"/>
  <c r="BF25" i="1"/>
  <c r="BT25" i="1"/>
  <c r="BF26" i="1"/>
  <c r="BT26" i="1"/>
  <c r="BF27" i="1"/>
  <c r="BT27" i="1"/>
  <c r="BT28" i="1"/>
  <c r="BF29" i="1"/>
  <c r="BT29" i="1"/>
  <c r="BF30" i="1"/>
  <c r="BT30" i="1"/>
  <c r="BF31" i="1"/>
  <c r="BT31" i="1"/>
  <c r="BF32" i="1"/>
  <c r="BT32" i="1"/>
  <c r="BF33" i="1"/>
  <c r="BT33" i="1"/>
  <c r="BF34" i="1"/>
  <c r="BT34" i="1"/>
  <c r="BF35" i="1"/>
  <c r="BT35" i="1"/>
  <c r="BT36" i="1"/>
  <c r="BF37" i="1"/>
  <c r="BT37" i="1"/>
</calcChain>
</file>

<file path=xl/sharedStrings.xml><?xml version="1.0" encoding="utf-8"?>
<sst xmlns="http://schemas.openxmlformats.org/spreadsheetml/2006/main" count="2203" uniqueCount="836">
  <si>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</si>
  <si>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</si>
  <si>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</si>
  <si>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</si>
  <si>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</si>
  <si>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</si>
  <si>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</si>
  <si>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</si>
  <si>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</si>
  <si>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</si>
  <si>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</si>
  <si>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</si>
  <si>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</si>
  <si>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</si>
  <si>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</si>
  <si>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</si>
  <si>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</si>
  <si>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</si>
  <si>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</si>
  <si>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</si>
  <si>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</si>
  <si>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</si>
  <si>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</si>
  <si>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</si>
  <si>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</si>
  <si>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</si>
  <si>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</si>
  <si>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</si>
  <si>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</si>
  <si>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</si>
  <si>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</si>
  <si>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</si>
  <si>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</si>
  <si>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</si>
  <si>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</si>
  <si>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</si>
  <si>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</si>
  <si>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</si>
  <si>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</si>
  <si>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</si>
  <si>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</si>
  <si>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</si>
  <si>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</si>
  <si>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</si>
  <si>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</si>
  <si>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</si>
  <si>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</si>
  <si>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</si>
  <si>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</si>
  <si>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</si>
  <si>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</si>
  <si>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</si>
  <si>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</si>
  <si>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</si>
  <si>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</si>
  <si>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</si>
  <si>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</si>
  <si>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</si>
  <si>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</si>
  <si>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</si>
  <si>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</si>
  <si>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</si>
  <si>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</si>
  <si>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</si>
  <si>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</si>
  <si>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</si>
  <si>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</si>
  <si>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</si>
  <si>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</si>
  <si>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</si>
  <si>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</si>
  <si>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</si>
  <si>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</si>
  <si>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Fechter, C</t>
  </si>
  <si>
    <t/>
  </si>
  <si>
    <t>Fechter, Charlotte</t>
  </si>
  <si>
    <t>Path Modification and Adjustments in Individual Behaviour? Evidence from Female Employment after the German Reunification</t>
  </si>
  <si>
    <t>JOURNAL OF LABOR AND SOCIETY</t>
  </si>
  <si>
    <t>English</t>
  </si>
  <si>
    <t>Article</t>
  </si>
  <si>
    <t>employment careers; female employment; Germany; path departure; segregation</t>
  </si>
  <si>
    <t>HISTORIES; EUROPE</t>
  </si>
  <si>
    <t>This paper is concerned with the question, how individuals behave during periods of institutional re-designs in welfare states. To understand behaviour after an institutional path modification, this article collects evidence on employment characteristics after the German reunification. East German women show to experience care activities for the first time later compared to West German women. Younger cohorts stay in care activities for a shorter period of time. Developments imply, that preferences have changed for women from both regions, proposing new forms of female employment standardisation in today's Germany. At the same time, divergences from male employment characteristics are evident, implying rising gender inequality. Individual behaviour seems to be adaptive to new social processes proposed by institutions despite of former cultural beliefs.</t>
  </si>
  <si>
    <t>[Fechter, Charlotte] Univ Koblenz Landau, August Croissant Str 5, D-76829 Landau, Germany</t>
  </si>
  <si>
    <t>University of Koblenz &amp; Landau</t>
  </si>
  <si>
    <t>Fechter, C (corresponding author), Univ Koblenz Landau, August Croissant Str 5, D-76829 Landau, Germany.</t>
  </si>
  <si>
    <t>fechter@uni-landau.de</t>
  </si>
  <si>
    <t>BRILL</t>
  </si>
  <si>
    <t>LEIDEN</t>
  </si>
  <si>
    <t>PLANTIJNSTRAAT 2, P O BOX 9000, 2300 PA LEIDEN, NETHERLANDS</t>
  </si>
  <si>
    <t>2471-4607</t>
  </si>
  <si>
    <t>2667-3657</t>
  </si>
  <si>
    <t>J LABOR SOC</t>
  </si>
  <si>
    <t>J. Labor Soc.</t>
  </si>
  <si>
    <t>JUL</t>
  </si>
  <si>
    <t>10.1163/24714607-BJA10089</t>
  </si>
  <si>
    <t>Industrial Relations &amp; Labor</t>
  </si>
  <si>
    <t>Emerging Sources Citation Index (ESCI)</t>
  </si>
  <si>
    <t>Business &amp; Economics</t>
  </si>
  <si>
    <t>P4UN8</t>
  </si>
  <si>
    <t>Bronze</t>
  </si>
  <si>
    <t>2023-10-25</t>
  </si>
  <si>
    <t>WOS:001050626900002</t>
  </si>
  <si>
    <t>Chidambaram, B; Scheiner, J</t>
  </si>
  <si>
    <t>Chidambaram, Bhuvanachithra; Scheiner, Joachim</t>
  </si>
  <si>
    <t>The gender dimensions of travel time use in Germany</t>
  </si>
  <si>
    <t>EUROPEAN TRANSPORT RESEARCH REVIEW</t>
  </si>
  <si>
    <t>Travel time use; Gender; ICT use; Reading; Socializing; Urbanity; Time use behavior</t>
  </si>
  <si>
    <t>PUBLIC TRANSPORT; RAIL PASSENGERS; MULTITASKING EVIDENCE; BEHAVIORS; COMMUTERS; PATTERNS; CHILDREN; WORKING</t>
  </si>
  <si>
    <t>Time use during travel has been the subject of considerable research in recent years thanks to its crucial role in determining the utility of travel time. While most of these studies have documented the effects of demographics and trip characteristics on travel time use, the effect of gender is still ambiguous. To understand the role of gender in travel time use, we explore the effect of gender interaction with non-travel time use behavior (daily habits, multitasking and preferences), joint travel (travel companion), and economic situation (income and working hours) on various time use activities (reading, ICT use and talking) during travel. Moreover, we address the mixed and scant evidence from prior studies regarding the effect of sociodemographic, residential and trip characteristics on travel time use. The study used the cross-sectional German Time Use Survey 2012/13 data and employed multi-level binary logistic regression for analysis. The results indicate four important findings: (1) women's socializing during travel is principally influenced by primary time spent on interaction with children and ICT usage, while men's socializing during travel is positively influenced by traveling with their partners and socializing habits; (2) both women's and men's solitary activities during travel (e.g. reading/ICT use) are influenced by their economic situation (e.g. income, working hours) and daily non-travel time use habits (reading habits/ICT use habits); (3) individuals' solitary time use during travel is positively influenced by other potential determinants such as living in semi-urban areas/East Germany, driving or traveling by public transport; and (4) socializing during travel is positively influenced by living with partners, having young children, evening/night/weekend trips, maintenance/leisure trips, traveling by public transport and walking.</t>
  </si>
  <si>
    <t>[Chidambaram, Bhuvanachithra; Scheiner, Joachim] TU Dortmund Univ, Dept Spatial Planning, Urban Dev Grp, August Schmidt Str 6, D-44227 Dortmund, Germany</t>
  </si>
  <si>
    <t>Dortmund University of Technology</t>
  </si>
  <si>
    <t>Chidambaram, B (corresponding author), TU Dortmund Univ, Dept Spatial Planning, Urban Dev Grp, August Schmidt Str 6, D-44227 Dortmund, Germany.</t>
  </si>
  <si>
    <t>bhuvanachithra.chidambaram@tu-dortmund.de</t>
  </si>
  <si>
    <t>Chidambaram, Bhuvanachithra/0000-0002-3176-1449; Scheiner, Joachim/0000-0002-6157-437X</t>
  </si>
  <si>
    <t>German Research Foundation [DFG- SCHE 1692/5-2]</t>
  </si>
  <si>
    <t>German Research Foundation(German Research Foundation (DFG))</t>
  </si>
  <si>
    <t>This research was funded by the German Research Foundation (DFG- SCHE 1692/5-2) as part of the project Quantitative und Qualitative Geschlechtsspezifische Zeitverwendung in Wegebezogenem Multitasking (Quantitative and Qualitative Gendered Time use in Travel-based Multitasking, 2021-2023).</t>
  </si>
  <si>
    <t>SPRINGER</t>
  </si>
  <si>
    <t>NEW YORK</t>
  </si>
  <si>
    <t>ONE NEW YORK PLAZA, SUITE 4600, NEW YORK, NY, UNITED STATES</t>
  </si>
  <si>
    <t>1867-0717</t>
  </si>
  <si>
    <t>1866-8887</t>
  </si>
  <si>
    <t>EUR TRANSP RES REV</t>
  </si>
  <si>
    <t>Eur. Transp. Res. Rev.</t>
  </si>
  <si>
    <t>JAN 26</t>
  </si>
  <si>
    <t>10.1186/s12544-023-00574-5</t>
  </si>
  <si>
    <t>Transportation; Transportation Science &amp; Technology</t>
  </si>
  <si>
    <t>Science Citation Index Expanded (SCI-EXPANDED); Social Science Citation Index (SSCI)</t>
  </si>
  <si>
    <t>Transportation</t>
  </si>
  <si>
    <t>8H2KU</t>
  </si>
  <si>
    <t>gold</t>
  </si>
  <si>
    <t>WOS:000920865200001</t>
  </si>
  <si>
    <t>Gambaro, L; Spiess, CK; Wrohlich, K; Ziege, E</t>
  </si>
  <si>
    <t>Gambaro, Ludovica; Spiess, C. Katharina; Wrohlich, Katharina; Ziege, Elena</t>
  </si>
  <si>
    <t>Should Mama or Papa Work?* Variations in Attitudes towards Parental Employment by Country of Origin and Child Age</t>
  </si>
  <si>
    <t>COMPARATIVE POPULATION STUDIES</t>
  </si>
  <si>
    <t>Gender attitudes; Maternal employment; Paternal employment; East and West Germany; Migration background</t>
  </si>
  <si>
    <t>GENDER-ROLE ATTITUDES; CARE; IMMIGRANTS</t>
  </si>
  <si>
    <t>Employment among mothers has been rising in recent decades, although mothers of young children often work fewer hours than other women do. Parallel to this trend, approval of maternal employment has increased, albeit not evenly across groups. However, differences in attitudes remain unexplored despite their importance for better understanding mothers' labour market behaviour. Meanwhile, the employment of fathers has remained stable and attitudes towards paternal employment do not differ as much as attitudes towards maternal employment do between socio-economic groups. This paper examines attitudes towards maternal and paternal employment. It focuses on Germany, drawing on data from the German Family Demography Panel Study (FReDA). The survey explicitly asks whether mothers and fathers should be in paid work, work part-time or full-time, presenting respondents with fi ctional family profi les that vary the youngest child's age. Unlike previous studies, the analysis compares the views of respondents with different origins: West Germany, East Germany, immigrants from different world regions, and second-generation migrants in West Germany. The results highlight remarkable differences between respondents from West and East Germany, with the former group displaying strong approval for part-time employment among mothers and fathers of very young children and the latter group reporting higher approval for full-time employment. Immigrant groups are far from homogenous, holding different attitudes depending on their region of origin. Taken together, the results offer a nuanced picture of attitudes towards maternal and paternal employment. We discuss these fi ndings in relation to labour markets participation in Germany.</t>
  </si>
  <si>
    <t>[Gambaro, Ludovica; Spiess, C. Katharina; Ziege, Elena] Fed Inst Populat Res BiB, Wiesbaden, Germany; [Gambaro, Ludovica] Univ Tubingen, Inst Sociol, Tubingen, Germany; [Spiess, C. Katharina; Ziege, Elena] Johannes Gutenberg Univ Mainz, Mainz, Germany; [Spiess, C. Katharina; Wrohlich, Katharina] IZA Inst Lab Econ, Bonn, Germany; [Wrohlich, Katharina] German Inst Econ Res, DIW Berlin, Berlin, Germany; [Wrohlich, Katharina] Univ Potsdam, Potsdam, Germany</t>
  </si>
  <si>
    <t>Eberhard Karls University of Tubingen; Johannes Gutenberg University of Mainz; IZA Institute Labor Economics; DIW Berlin - Deutsches Institut fur Wirtschaftsforschung; University of Potsdam</t>
  </si>
  <si>
    <t>Gambaro, L (corresponding author), Fed Inst Populat Res BiB, Wiesbaden, Germany.;Gambaro, L (corresponding author), Univ Tubingen, Inst Sociol, Tubingen, Germany.</t>
  </si>
  <si>
    <t>ludovica.gambaro@bib.bund.de; direktorin@bib.bund.de; kwrohlich@diw.de; elena.ziege@bib.bund.de</t>
  </si>
  <si>
    <t>BUNDESINSTITUT BEVOELKERUNGSFORSCHUNG</t>
  </si>
  <si>
    <t>WIESBADEN</t>
  </si>
  <si>
    <t>FRIEDRICH-EBERT-ALLEE 4, WIESBADEN, 65185, GERMANY</t>
  </si>
  <si>
    <t>1869-8980</t>
  </si>
  <si>
    <t>1869-8999</t>
  </si>
  <si>
    <t>COMP POPUL STUD</t>
  </si>
  <si>
    <t>Comp. Popul. Stud.</t>
  </si>
  <si>
    <t>10.12765/CPoS-2023-14</t>
  </si>
  <si>
    <t>Demography</t>
  </si>
  <si>
    <t>M9YX5</t>
  </si>
  <si>
    <t>gold, Green Published</t>
  </si>
  <si>
    <t>WOS:001033707400001</t>
  </si>
  <si>
    <t>Johnson, J</t>
  </si>
  <si>
    <t>Johnson, Jason</t>
  </si>
  <si>
    <t>Homosexual People Do Not Stand Outside of Socialist Society Eingaben and the History of Homosexuality in East Germany</t>
  </si>
  <si>
    <t>GERMAN POLITICS AND SOCIETY</t>
  </si>
  <si>
    <t>civil rights; Eingaben; gay men and lesbians; German Democratic Republic; homosexuality</t>
  </si>
  <si>
    <t>This article centers on four petitions (Eingaben) presented to the East German Central Committee in the 1970s and 1980s by men attracted to other men. The East German legal apparatus required that the state address all petitions. An analysis of these Eingaben written by non-activists demonstrates a growing boldness to use the available legal structures to claim one's rights. The petitioners used the Eingaben system to assert their legitimacy as GDR citizens, forcing officials to deal with them as any other citizen. This article moreover calls for the still young field of East German homosexual history to more fully incorporate the untold number of Eingaben written by homosexuals in the former GDR. This would help to develop a more comprehensive historical narrative as such documents provide an invaluable and unique window into everyday life under socialism.</t>
  </si>
  <si>
    <t>[Johnson, Jason] Trinity Univ, Hist, San Antonio, TX 78212 USA</t>
  </si>
  <si>
    <t>Trinity University</t>
  </si>
  <si>
    <t>Johnson, J (corresponding author), Trinity Univ, Hist, San Antonio, TX 78212 USA.</t>
  </si>
  <si>
    <t>Trinity University's Department of History and its Office of Academic Affairs</t>
  </si>
  <si>
    <t>Funding from Trinity University's Department of History and its Office of Academic Affairs supported this research. Frau Ute Rauber at the Bundesarchiv Berlin provided key assistance. Conversations with the wonderful members of Trinity University's international research dinner group led by the incredible Sussan Siavoshi helped in this project's development, as did feedback from Tom Butcher. I thank in particular the anonymous reviewers for their valuable suggestions. Drew Konove also generously provided insightful comments, and I am especially grateful to Emma Woelk for her kind help.</t>
  </si>
  <si>
    <t>BERGHAHN JOURNALS</t>
  </si>
  <si>
    <t>BROOKLYN</t>
  </si>
  <si>
    <t>20 JAY ST, SUITE 512, BROOKLYN, NY 11201 USA</t>
  </si>
  <si>
    <t>1045-0300</t>
  </si>
  <si>
    <t>1558-5441</t>
  </si>
  <si>
    <t>GER POLIT SOC</t>
  </si>
  <si>
    <t>Ger. Polit. Soc.</t>
  </si>
  <si>
    <t>MAR</t>
  </si>
  <si>
    <t>10.3167/gps.2022.400103</t>
  </si>
  <si>
    <t>Area Studies</t>
  </si>
  <si>
    <t>ZO4CO</t>
  </si>
  <si>
    <t>WOS:000765674300003</t>
  </si>
  <si>
    <t>Kamuf, V; Weck, S</t>
  </si>
  <si>
    <t>Kamuf, Viktoria; Weck, Sabine</t>
  </si>
  <si>
    <t>Having a voice and a place: local youth driving urban development in an East German town under transformation</t>
  </si>
  <si>
    <t>EUROPEAN PLANNING STUDIES</t>
  </si>
  <si>
    <t>Youth participation; spatial justice; transformation localities; Gorlitz; youth and sociocultural centre</t>
  </si>
  <si>
    <t>In small towns with ageing societies, the voices of the young often tend to get marginalized in local policy discourse. The paper explores how young people are trying to counter this trend through the creation of a self-organized youth and sociocultural centre in Gorlitz, a town that suffered major transformation in the aftermath of German reunification. Gorlitz also made national headlines when a Eurosceptic right-wing party gained a large share of votes in recent elections. In this context, it is quite surprising to see an initiative like the sociocultural centre emerge and grow into a relevant urban development player. By combining research on youth participation and spatial (in)justice, the paper argues in favour of the important role of youth as active drivers of local development and creators of less institutionalized platforms for democratic engagement. In transformation towns such as Gorlitz, initiatives like the youth and sociocultural centre can be game changers in terms of countering spatial injustices by creating positive narratives over the town, fostering pluralistic public discourse, and preventing youth outmigration.</t>
  </si>
  <si>
    <t>[Kamuf, Viktoria; Weck, Sabine] ILS Res Inst Reg &amp; Urban Dev, Dortmund, Germany</t>
  </si>
  <si>
    <t>Weck, S (corresponding author), ILS Res Inst Reg &amp; Urban Dev, Dortmund, Germany.</t>
  </si>
  <si>
    <t>sabine.weck@ils-research.de</t>
  </si>
  <si>
    <t>Kamuf, Viktoria/0000-0003-1188-2822; Weck, Sabine/0000-0001-5737-8838</t>
  </si>
  <si>
    <t>European Union [727097]</t>
  </si>
  <si>
    <t>European Union(European Union (EU))</t>
  </si>
  <si>
    <t>This work was supported by the European Union's Horizon 2020 research and innovation programme [grant number 727097], project RELOCAL (Resituating the local in cohesion and territorial development), 2016-2021.</t>
  </si>
  <si>
    <t>ROUTLEDGE JOURNALS, TAYLOR &amp; FRANCIS LTD</t>
  </si>
  <si>
    <t>ABINGDON</t>
  </si>
  <si>
    <t>2-4 PARK SQUARE, MILTON PARK, ABINGDON OX14 4RN, OXON, ENGLAND</t>
  </si>
  <si>
    <t>0965-4313</t>
  </si>
  <si>
    <t>1469-5944</t>
  </si>
  <si>
    <t>EUR PLAN STUD</t>
  </si>
  <si>
    <t>Eur. Plan. Stud.</t>
  </si>
  <si>
    <t>MAY 4</t>
  </si>
  <si>
    <t>SI</t>
  </si>
  <si>
    <t>10.1080/09654313.2021.1928055</t>
  </si>
  <si>
    <t>MAY 2021</t>
  </si>
  <si>
    <t>Environmental Studies; Geography; Regional &amp; Urban Planning; Urban Studies</t>
  </si>
  <si>
    <t>Social Science Citation Index (SSCI)</t>
  </si>
  <si>
    <t>Environmental Sciences &amp; Ecology; Geography; Public Administration; Urban Studies</t>
  </si>
  <si>
    <t>0G1WK</t>
  </si>
  <si>
    <t>hybrid</t>
  </si>
  <si>
    <t>WOS:000652140900001</t>
  </si>
  <si>
    <t>Kummel, O</t>
  </si>
  <si>
    <t>Kummel, Olivia</t>
  </si>
  <si>
    <t>Between co-creation and daily routine: challenges of volunteering people for (re) vitalizing their small town in Eastern Germany</t>
  </si>
  <si>
    <t>RAUMFORSCHUNG UND RAUMORDNUNG-SPATIAL RESEARCH AND PLANNING</t>
  </si>
  <si>
    <t>German</t>
  </si>
  <si>
    <t>Civic engagement; Bottom-up process; Demographic change; Structurally weak region; Weisswasser</t>
  </si>
  <si>
    <t>CIVIC ENGAGEMENT</t>
  </si>
  <si>
    <t>Civic engagement faces major challenges, especially in cities affected by declining populations, as social networks have been thinned out and services in the sector of voluntary municipal compulsory tasks have been reduced. At the same time, civic engagement is particularly important in such cities in order to compensate for bottlenecks in services of general interest. This paper examines the life worlds of voluntarily engaged people and aims to contribute to an understanding of the different levels of involvement of certain groups of people in certain phases of life. On the basis of project histories in civic engagement, initiated by younger groups of people, the obstacles and needs experienced by those involved are highlighted. The findings show that bureaucratic and hierarchical hurdles, low appreciation of voluntary work and conflicts of interest between funding bodies and those involved are perceived by the latter as major obstacles. On the other hand, there are individual factors of civic engagement that are in harmony with the conditions of the life worlds of those voluntarily active, such as working together, an open, flexible framework for individual action and its flexible division and organisation. The paper is based on empirical data collected in individual case analyses in the small town Weisswasser in Eastern Germany.</t>
  </si>
  <si>
    <t>[Kummel, Olivia] ILS Inst Landes &amp; Stadtentwicklungsforsch, Bruderweg 22-24, D-44135 Dortmund, Germany</t>
  </si>
  <si>
    <t>Kummel, O (corresponding author), ILS Inst Landes &amp; Stadtentwicklungsforsch, Bruderweg 22-24, D-44135 Dortmund, Germany.</t>
  </si>
  <si>
    <t>olivia.kummel@ils-forschung.de</t>
  </si>
  <si>
    <t>OEKOM VERLAG GMBH</t>
  </si>
  <si>
    <t>MUNICH</t>
  </si>
  <si>
    <t>WALTHERSTR 29, MUNICH, 80337, GERMANY</t>
  </si>
  <si>
    <t>0034-0111</t>
  </si>
  <si>
    <t>1869-4179</t>
  </si>
  <si>
    <t>RAUMFORSCH RAUMORDN</t>
  </si>
  <si>
    <t>Raumforsch. Raumordn.</t>
  </si>
  <si>
    <t>AUG</t>
  </si>
  <si>
    <t>10.2478/rara-2020-0016</t>
  </si>
  <si>
    <t>Geography</t>
  </si>
  <si>
    <t>NB3MY</t>
  </si>
  <si>
    <t>Green Published, gold</t>
  </si>
  <si>
    <t>WOS:000560420900003</t>
  </si>
  <si>
    <t>Altehenger, J</t>
  </si>
  <si>
    <t>Altehenger, Jennifer</t>
  </si>
  <si>
    <t>Industrial and Chinese: Exhibiting Mao's China at the Leipzig Trade Fairs</t>
  </si>
  <si>
    <t>JOURNAL OF CONTEMPORARY HISTORY</t>
  </si>
  <si>
    <t>China pavilion; exhibition design; German Democratic Republic; People's Republic of China; trade fairs; Sino-Soviet split</t>
  </si>
  <si>
    <t>COLD-WAR; DIPLOMACY; PAVILION; EAST</t>
  </si>
  <si>
    <t>Between 1951 and 1965, the People's Republic of China regularly exhibited at the international trade fairs in the East German city of Leipzig. One of the major attractions of the fairs, China's grand pavilion was second in size only to the pavilion of the Soviet Union. This article examines the planning and execution of China's exhibitions, illustrating how the young communist regime displayed its products and political system abroad and how citizens of other socialist and capitalist countries experienced China through objects, materials, images and narratives. Because the People's Republic of China was a new revolutionary state of enormous political and economic significance and yet also a state that other socialist regimes deemed too poorly developed to transition to socialism, these exhibitions were the site of constant negotiations and tension between Chinese and East German organizers and other local decision-makers and participants. As such, the People's Republic of China's engagement with the fairs sheds further light on its international activities after 1949 and on the local history of the Sino-Soviet split. It is also a case study that calls attention to the historical significance of materiality that underpinned China's interactions with the wider world, from minute quotidian things to grand gifts and major export goods.</t>
  </si>
  <si>
    <t>[Altehenger, Jennifer] Univ Oxford, Chinese Hist, Oxford, England; [Altehenger, Jennifer] Univ Oxford, Modern Asian Hist, Oxford, England</t>
  </si>
  <si>
    <t>University of Oxford; University of Oxford</t>
  </si>
  <si>
    <t>Altehenger, J (corresponding author), Univ Oxford, Hist Fac, George St, Oxford OX1 2BE, England.</t>
  </si>
  <si>
    <t>jennifer.altehenger@history.ox.ac.uk</t>
  </si>
  <si>
    <t>British Academy/Leverhulme Small Research Grant [SG152939]; Sino-British Fellowship Trust; King's College London</t>
  </si>
  <si>
    <t>British Academy/Leverhulme Small Research Grant(Leverhulme Trust); Sino-British Fellowship Trust; King's College London</t>
  </si>
  <si>
    <t>Research for this article was supported by a British Academy/Leverhulme Small Research Grant (SG152939), the Sino-British Fellowship Trust and King's College London. I am grateful to colleagues at the Hong Kong Asia Society, M+ Museum, Fudan University and the organizers of the V&amp;A/RCA History of Design seminar and Oxford China Center seminar for inviting me to present some of the research on which this article is based. Many colleagues have generously provided advice, sources and encouragement. In particular, I thank Karl Gerth, Arunabh Ghosh, Denise Ho, Shen Yu, Sarah Teasley, Soren Urbansky, Jennifer Wong, Frauke Granitz (Leipziger Messe Unternehmensarchiv) and the archivists at the Saxonian State Archives in Dresden and Leipzig for their support.</t>
  </si>
  <si>
    <t>SAGE PUBLICATIONS LTD</t>
  </si>
  <si>
    <t>LONDON</t>
  </si>
  <si>
    <t>1 OLIVERS YARD, 55 CITY ROAD, LONDON EC1Y 1SP, ENGLAND</t>
  </si>
  <si>
    <t>0022-0094</t>
  </si>
  <si>
    <t>1461-7250</t>
  </si>
  <si>
    <t>J CONTEMP HIST</t>
  </si>
  <si>
    <t>J. Contemp. Hist.</t>
  </si>
  <si>
    <t>OCT</t>
  </si>
  <si>
    <t>10.1177/0022009419888265</t>
  </si>
  <si>
    <t>APR 2020</t>
  </si>
  <si>
    <t>History</t>
  </si>
  <si>
    <t>Social Science Citation Index (SSCI); Arts &amp; Humanities Citation Index (A&amp;HCI)</t>
  </si>
  <si>
    <t>NC3DS</t>
  </si>
  <si>
    <t>Green Submitted</t>
  </si>
  <si>
    <t>WOS:000523520600001</t>
  </si>
  <si>
    <t>Budrina, LA</t>
  </si>
  <si>
    <t>Budrina, Ludmila A.</t>
  </si>
  <si>
    <t>SQUARED TAZZA FROM THE COLLECTION OF HESSEN HOUSE. FOR THE HISTORY OF EARLY RUSSIAN MALACHITE</t>
  </si>
  <si>
    <t>VESTNIK TOMSKOGO GOSUDARSTVENNOGO UNIVERSITETA-KULTUROLOGIYA I ISKUSSTVOVEDENIE-TOMSK STATE UNIVERSITY JOURNAL OF CULTURAL STUDIES AND ART HISTORY</t>
  </si>
  <si>
    <t>Russian</t>
  </si>
  <si>
    <t>stonecutting art; malachite; diplomacy; Supan; Robert Philipot; Fedor Mikhaylovitch Shoubin; Friedrich Wilhelm von Hessen-Kassel-Rumpenheim; Otto von Blome; Fasanerie castle</t>
  </si>
  <si>
    <t>The earliest use of malachite in Russian decorative art can be dated to the last ten years of the 18th century into the first twenty years of the 19th century. This span is particularly/extremely interesting for research, firstly, as a time of invention and mastery of new technical methods. Secondly, this period was marked by numerous cross-cultural exchanges. The present article summarizes the research, beginning with an analysis of the rarest signed and dated works of Russian malachite of the 1810s. Square tazzas, popular in late Antiquity, were completely forgotten before the archeological excavations of the mid-18th century, and regained favor in the art of Neoclassicism and Empire. In Russian decorative arts those vase forms migrated in the early 19th century via European illustrated books depicting archeological objects or providing sources for artists, in publications by by Caylus (1762) et Beauvallet (1804-1807) in France and by Schinkel (1821-1830) in Germany. The attribution of the magnificent, large square tazza with a high foot from the collection of the House of Hesse Cultural Foundation and exhibited at the Fasanerie Castle in Fulda, is published for the first time in this article. Researching the history of this piece required technical analysis of its production and retracing the history of the tazza's ownership? Studying the signature on the tazza's base allowed it to be linked to information in an article published in 1820. Thankfully, it was then possible to establish the names of the master and vendor: The St Petersburg based Italian artist Supan, his Russian pupil Fedor Mikhailovitch Shoubin, and a French dealer of art and rarities Robert Philipot. The transfer of the tazza (from the Russian workshop, via Copenhagen's palaces to an East German castle) reflects the political and diplomatic activity of Russia and demonstrates the development of the fashion for Russian malachite. The dissemination of interest in Russian malachite in this case is attributed to the Danish Ambassador to the Russian court in 1804-1841, the Landgraf Otto von Blome and to Prince Friedrich Wilhelm von Hessen-Kassel- Rumpenheim, the spouse of Grand Duchess Alexandra Nicolaevna, whose happy marriage was tragically interrupted by the death of the young woman only eight months after the ceremony. Currently, the tazza is preserved in Fasanerie Castle the summer residence of the prince's second wife, Princess Anna of Prussia.</t>
  </si>
  <si>
    <t>[Budrina, Ludmila A.] Ural Fed Univ, Ekaterinburg, Russia</t>
  </si>
  <si>
    <t>Ural Federal University</t>
  </si>
  <si>
    <t>Budrina, LA (corresponding author), Ural Fed Univ, Ekaterinburg, Russia.</t>
  </si>
  <si>
    <t>ludmila.budrina@gmail.com</t>
  </si>
  <si>
    <t>Budrina, Ludmila A./H-8280-2017</t>
  </si>
  <si>
    <t>Budrina, Ludmila A./0000-0002-8099-5292</t>
  </si>
  <si>
    <t>TOMSK STATE UNIV</t>
  </si>
  <si>
    <t>TOMSK</t>
  </si>
  <si>
    <t>LENIN AVE, 36, TOMSK, 634050, RUSSIA</t>
  </si>
  <si>
    <t>2222-0836</t>
  </si>
  <si>
    <t>2311-3685</t>
  </si>
  <si>
    <t>VESTN TOMSK GOS U KU</t>
  </si>
  <si>
    <t>Vestn. Tomsk. Gos. Univ.-Kulturologiya Iskusstvovedenie</t>
  </si>
  <si>
    <t>10.17223/2220836/37/18</t>
  </si>
  <si>
    <t>Humanities, Multidisciplinary</t>
  </si>
  <si>
    <t>Arts &amp; Humanities - Other Topics</t>
  </si>
  <si>
    <t>LZ0VP</t>
  </si>
  <si>
    <t>WOS:000540949600018</t>
  </si>
  <si>
    <t>Lois, D</t>
  </si>
  <si>
    <t>Lois, Daniel</t>
  </si>
  <si>
    <t>Gender Role Attitudes in Germany, 1982-2016: An Age-Period-Cohort (APC) Analysis</t>
  </si>
  <si>
    <t>APC analysis; Identification problem; Sexism; Gender role attitudes; German reunification</t>
  </si>
  <si>
    <t>IDEOLOGY CONSTRUCTION; UNITED-STATES; WOMENS LABOR; EAST; TRANSFORMATION; PARTICIPATION; MEN</t>
  </si>
  <si>
    <t>The present study investigates the change of gender role attitudes in Germany between 1982 and 2016. Nine waves of the German General Social Survey are used (N = 26,389). In contrast to previous trend studies, which largely ignore age effects, a mechanism-based age-period-cohort model (Winship/Harding 2008) is applied. It becomes clear that age, period and cohort independently have an impact on gender role ideology. Compared to earlier research, new insights concerning the shape of cohort effects come to light: Specific to traditional gender ideology in Western Germany, it is apparent that the trend towards increasingly egalitarian attitudes comes to a halt in men born around 1956 and later and in women born 1966. For Eastern Germany we observe that the cohort-specific trend towards liberalisation in younger cohorts either is diminishing or even tends to reverse. This pattern of effects mainly mirrors the phases of the feminist movement in Western Germany and the rise and decline of the German Democratic Republic, respectively.</t>
  </si>
  <si>
    <t>[Lois, Daniel] Univ Bundeswehr Munchen, Fak Humanwissensch, Neubiberg, Germany</t>
  </si>
  <si>
    <t>Bundeswehr University Munich</t>
  </si>
  <si>
    <t>Lois, D (corresponding author), Univ Bundeswehr Munchen, Fak Humanwissensch, Neubiberg, Germany.</t>
  </si>
  <si>
    <t>daniel.lois@unibw.de</t>
  </si>
  <si>
    <t>10.12765/CPoS-2020-02en</t>
  </si>
  <si>
    <t>LG6RA</t>
  </si>
  <si>
    <t>WOS:000528224500002</t>
  </si>
  <si>
    <t>White, K</t>
  </si>
  <si>
    <t>White, Katharine</t>
  </si>
  <si>
    <t>East Germany's Red Woodstock: The 1973 Festival between the Carnivalesque and the Everyday</t>
  </si>
  <si>
    <t>CENTRAL EUROPEAN HISTORY</t>
  </si>
  <si>
    <t>Scholars often depict the 1973 World Festival of Youth and Studentsor, more colloquially, the Red Woodstockas a momentary departure or break from everyday life, when the German Democratic Republic (GDR) briefly opened its borders to the youth of the world. Similarly, they suggest that, when the festival's nine days of festivities came to an end, the pathos of revolution disappeared just as quickly as it had come about, resulting in a return to the restraints of everyday life behind the Iron Curtain. By contrast, this article reconsiders the festival's significance by adopting an analytical framework from postsocialist theorists. In doing so, it reconceptualizes the Red Woodstock as a moment of globalized influences and youth engagement that not only reflected shifting societal norms, but also the East German state's commitment to international socialist solidarity. Soviet theorist Mikhail Bakhtin's work on the upside-down nature of the carnival, as well as on society's grotesque body, is useful in this regard, as it sets in sharp relief the extent to which one of the East German state's greatest challenges resulted from its own embrace of international socialism. This was the case as young people from the GDR and beyond transformed the East German capital through a subtle appropriation, transformation, and even subversion of the state-generated discourse on international solidarity, in ways that had a lasting effect during the late socialist period.</t>
  </si>
  <si>
    <t>[White, Katharine] George Washington Univ, Washington, DC 20052 USA</t>
  </si>
  <si>
    <t>George Washington University</t>
  </si>
  <si>
    <t>White, K (corresponding author), George Washington Univ, Washington, DC 20052 USA.</t>
  </si>
  <si>
    <t>German Historical Institute in Washington, D.C.; German Academic Exchange Service; American Historical Association; Institute for European, Russian, and Eurasian Studies; History Department at George Washington University</t>
  </si>
  <si>
    <t>German Historical Institute in Washington, D.C.; German Academic Exchange Service(Deutscher Akademischer Austausch Dienst (DAAD)); American Historical Association; Institute for European, Russian, and Eurasian Studies; History Department at George Washington University</t>
  </si>
  <si>
    <t>I would like to thank my PhD adviser, Andrew Zimmerman, as well as Jonathan Zatlin, Timothy Brown, Katrin Schultheiss, and Hugh Agnew, who have commented on various iterations of the dissertation chapter upon which this article builds. I am indebted to Geoff Eley for suggesting that I research the Red Woodstock festival for my dissertation. I also appreciate the comments provided by Dina Khoury, Scott Harrison, and Robert Isaacson during different phases of the article. The research for the article was completed with generous support from the German Historical Institute in Washington, D.C., the German Academic Exchange Service, a Bernadotte E. Schmitt Grant from the American Historical Association, as well as fellowships from the Institute for European, Russian, and Eurasian Studies and the History Department at George Washington University. I also want to thank the anonymous reviewers and the journal editor, Andrew I. Port, for their insightful comments.</t>
  </si>
  <si>
    <t>CAMBRIDGE UNIV PRESS</t>
  </si>
  <si>
    <t>CAMBRIDGE</t>
  </si>
  <si>
    <t>EDINBURGH BLDG, SHAFTESBURY RD, CB2 8RU CAMBRIDGE, ENGLAND</t>
  </si>
  <si>
    <t>0008-9389</t>
  </si>
  <si>
    <t>1569-1616</t>
  </si>
  <si>
    <t>CENT EUR HIST</t>
  </si>
  <si>
    <t>Cent. Eur. Hist.</t>
  </si>
  <si>
    <t>DEC</t>
  </si>
  <si>
    <t>10.1017/S0008938918000754</t>
  </si>
  <si>
    <t>HG3VK</t>
  </si>
  <si>
    <t>WOS:000454902800005</t>
  </si>
  <si>
    <t>Haack, P; Sieweke, J</t>
  </si>
  <si>
    <t>Haack, Patrick; Sieweke, Jost</t>
  </si>
  <si>
    <t>The Legitimacy of Inequality: Integrating the Perspectives of System Justification and Social Judgment</t>
  </si>
  <si>
    <t>JOURNAL OF MANAGEMENT STUDIES</t>
  </si>
  <si>
    <t>inequality; legitimacy; natural experiment; social judgment; system justification</t>
  </si>
  <si>
    <t>PSYCHOLOGICAL PERSPECTIVES; WORK; STABILITY; IDENTITY; PERCEPTIONS; CHALLENGES; STRATEGIES; IDEOLOGY; MOVEMENT; CONTEXT</t>
  </si>
  <si>
    <t>To explain the legitimation of inequality among the members of a social system, we blend system justification theory and the theory of social judgment. We identify adaptation and replacement as two major mechanisms of inequality legitimation and examine their influence in the unique setting of a natural experiment, the reunification of socialist East Germany and capitalist West Germany. We show that the new members of a society in which inequality is broadly endorsed and perceived as enduring will adapt to this perception and come to view inequality as acceptable. This process of adaptation reflects the subtle but powerful influence of collective legitimacy on an individual's tacit approval of inequality. Inequality also becomes legitimate as older cohorts are replaced by younger cohorts; however, this effect is weaker than the effect of adaptation. We contribute to the literature by demonstrating that developing and testing a theory of how inequality becomes legitimized can provide new insights into the ideational antecedents of inequality.</t>
  </si>
  <si>
    <t>Univ Lausanne, Lausanne, Switzerland; Vrije Univ Amsterdam, Amsterdam, Netherlands</t>
  </si>
  <si>
    <t>University of Lausanne; Vrije Universiteit Amsterdam</t>
  </si>
  <si>
    <t>Haack, P (corresponding author), Univ Lausanne, Fac Business &amp; Econ, HEC Lausanne, Dept Strategy Globalizat &amp; Soc, 603 Internef, CH-1015 Lausanne, Switzerland.</t>
  </si>
  <si>
    <t>patrick.haack@unil.ch</t>
  </si>
  <si>
    <t>Sieweke, Jost/0000-0003-4676-747X</t>
  </si>
  <si>
    <t>WILEY</t>
  </si>
  <si>
    <t>HOBOKEN</t>
  </si>
  <si>
    <t>111 RIVER ST, HOBOKEN 07030-5774, NJ USA</t>
  </si>
  <si>
    <t>0022-2380</t>
  </si>
  <si>
    <t>1467-6486</t>
  </si>
  <si>
    <t>J MANAGE STUD</t>
  </si>
  <si>
    <t>J. Manage. Stud.</t>
  </si>
  <si>
    <t>MAY</t>
  </si>
  <si>
    <t>10.1111/joms.12323</t>
  </si>
  <si>
    <t>Business; Management</t>
  </si>
  <si>
    <t>GC1UM</t>
  </si>
  <si>
    <t>Green Submitted, Green Accepted</t>
  </si>
  <si>
    <t>WOS:000429567900005</t>
  </si>
  <si>
    <t>Buschner, A; Adam, U; Schulz, F</t>
  </si>
  <si>
    <t>Buschner, Andrea; Adam, Ursula; Schulz, Florian</t>
  </si>
  <si>
    <t>Relative education, parenthood, and couples' division of paid works Evidence from German census data</t>
  </si>
  <si>
    <t>ZEITSCHRIFTE FUR FAMILIENFORSCHUNG-JOURNAL OF FAMILY RESEARCH</t>
  </si>
  <si>
    <t>relative education; division of paid work; relative labor supply; parenthood; labor market resources; normative context; East Germany; West Germany</t>
  </si>
  <si>
    <t>MALE BREADWINNER MODEL; GENDER-ROLE ATTITUDES; WOMENS EMPLOYMENT; OF-LABOR; LIFE-COURSE; TIME-USE; MOTHERS; HOUSEWORK; FAMILY; CHILDBIRTH</t>
  </si>
  <si>
    <t>Educational expansion, the massive increase of women's labor force participation, and assortative mating have reduced asymmetries in educational achievements and in career resources between women and men in virtually every Western society. This paper provides an analysis of the association between partners' education, parenthood, and spouses' relative labor supply in East and West Germany. Education is considered from two angles: as an indicator for resources on the labor market or as an indicator for gender attitudes. We apply cross-sectional data from the 2011 German Microcensus, comprising 57,366 couple households. For our estimations, we use General Linear Models. Because of high case numbers, we are able to estimate several interaction effects in statistical powerful detail. We find that (1) a woman's share of paid work is higher, the higher she is educated; (2) women with higher education than their male partners realize higher shares of relative employment (in comparison to other women); (3) women rarely realize a share of 50% or higher on average in any educational composition; (4) especially young children have a huge impact on women's labor supply; and (5) women's comparative educational advantages are more important for their share of paid work in West than in East Germany. Neither interpretation of relative education can explain the overall picture of couples' division of paid work alone. Depending on parenthood, the age of the youngest child in the household, and the regional context, either normative, or economic exchanges between partners seem to drive the association between relative education, and relative labor supply of women. We demonstrate the usefulness of two theoretical approaches of framing education as an explanatory concept.</t>
  </si>
  <si>
    <t>[Buschner, Andrea; Adam, Ursula] Univ Bamberg Ifb, State Inst Family Res, Heinrichsdamm 4, D-96047 Bamberg, Germany; [Schulz, Florian] Univ Bamberg, Demog, Heinrichsdamm 4, D-96047 Bamberg, Germany</t>
  </si>
  <si>
    <t>Otto Friedrich University Bamberg; Otto Friedrich University Bamberg</t>
  </si>
  <si>
    <t>Buschner, A (corresponding author), Univ Bamberg Ifb, State Inst Family Res, Heinrichsdamm 4, D-96047 Bamberg, Germany.</t>
  </si>
  <si>
    <t>andrea.buschner@ifb.uni-bamberg.de; ursula.adam@ifb.uni-bamberg.de; florian.schulz@ifb.uni-bamberg.de</t>
  </si>
  <si>
    <t>Schulz, Florian/K-3278-2015</t>
  </si>
  <si>
    <t>Schulz, Florian/0000-0002-3865-6668</t>
  </si>
  <si>
    <t>Bavarian State Ministry of Labor and Social Affairs, Family and Integration within the yearly working program of the State Institute for Family Research (ifb) at the University of Bamberg (Project ifb-Familienreport 2015)</t>
  </si>
  <si>
    <t>This study was funded by the Bavarian State Ministry of Labor and Social Affairs, Family and Integration within the yearly working program of the State Institute for Family Research (ifb) at the University of Bamberg (Project ifb-Familienreport 2015). The content of this article does not reflect the official opinion of the Bavarian State Ministry of Labor and Social Affairs, Family and Integration. Responsibility for the information and views expressed herein lies entirely with the authors. Earlier versions of this paper were presented at the European Population Conference of September 2, 2016, in Mainz, Germany (Session 73, Families and gender) and at the Congress of the European Society on Family Relations on September 2, 2016, in Dortmund, Germany (Session WS26, Work and family life IV).</t>
  </si>
  <si>
    <t>VERLAG BARBARA BUDRICH</t>
  </si>
  <si>
    <t>LEVERKUSEN</t>
  </si>
  <si>
    <t>STAUFFENBERGSTR 7, LEVERKUSEN, D-51379, GERMANY</t>
  </si>
  <si>
    <t>1437-2940</t>
  </si>
  <si>
    <t>2196-2154</t>
  </si>
  <si>
    <t>Z FAMILIENFORSCH</t>
  </si>
  <si>
    <t>Z. Familienforsch.</t>
  </si>
  <si>
    <t>10.3224/zff.v30i1.06</t>
  </si>
  <si>
    <t>Family Studies</t>
  </si>
  <si>
    <t>HT9WK</t>
  </si>
  <si>
    <t>Green Submitted, gold</t>
  </si>
  <si>
    <t>WOS:000464923200007</t>
  </si>
  <si>
    <t>Blessing, B</t>
  </si>
  <si>
    <t>Blessing, Benita</t>
  </si>
  <si>
    <t>Love Lessons in East German Children's Films</t>
  </si>
  <si>
    <t>COLLOQUIA GERMANICA</t>
  </si>
  <si>
    <t>DEFA; German Democratic Republic; children's films; love; sexuality; pedagogy</t>
  </si>
  <si>
    <t>East German cinema played an important role in the emotional education of girls and boys. In a process I refer to as cinema pedagogy, filmmakers offered socialist love lessons to young people about the possibilities and limits of heterosexual, romantic relationships. In fairy tale films (Marchenfilme), everyday films (Alltagsfilme), and historical features (Geschichtsfilme), children watched both fantasy and realistic characters role model how - and how not - to be a couple behind the Wall. These love lessons were not static. Over five distinct periods in the Soviet Zone (1945-1949) and German Democratic Republic, children saw adults and children on-screen acting in increasingly emancipated expressions of female agency in love and passion.</t>
  </si>
  <si>
    <t>[Blessing, Benita] Oregon State Univ, World Languages &amp; Cultures, Kidder Hall 210, Corvallis, OR 97331 USA</t>
  </si>
  <si>
    <t>Oregon State University</t>
  </si>
  <si>
    <t>Blessing, B (corresponding author), Oregon State Univ, World Languages &amp; Cultures, Kidder Hall 210, Corvallis, OR 97331 USA.</t>
  </si>
  <si>
    <t>benita.blessing@oregonstate.edu</t>
  </si>
  <si>
    <t>FRANCKE VERLAG</t>
  </si>
  <si>
    <t>TUBINGEN</t>
  </si>
  <si>
    <t>DISCHINGERWEG 5, D-72070 TUBINGEN, GERMANY</t>
  </si>
  <si>
    <t>0010-1338</t>
  </si>
  <si>
    <t>COLLOQ GERMANICA</t>
  </si>
  <si>
    <t>Colloq. Ger.</t>
  </si>
  <si>
    <t>Language &amp; Linguistics; Literature, German, Dutch, Scandinavian</t>
  </si>
  <si>
    <t>Arts &amp; Humanities Citation Index (A&amp;HCI)</t>
  </si>
  <si>
    <t>Linguistics; Literature</t>
  </si>
  <si>
    <t>VI3FO</t>
  </si>
  <si>
    <t>WOS:000470967300002</t>
  </si>
  <si>
    <t>Stadelmann, M</t>
  </si>
  <si>
    <t>Stadelmann, Matthias</t>
  </si>
  <si>
    <t>THE RUSSIAN REVOLUTION IN GERMAN HISTORIOGRAPHY AFTER 1945</t>
  </si>
  <si>
    <t>CAHIERS DU MONDE RUSSE</t>
  </si>
  <si>
    <t>The article traces the paths of West German historiography on the Russian Revolution during the post-war period. After the great caesura of 1945, German historiography on Russia had to venture into new beginnings beyond national-socialist paradigms of perception. Historians then concentrated on political activities, perspectives of development of a constitutional monarchy in Russia and the destructive force of Bolshevism. The general turn to social history brought about a paradigm shift in the interpretation of 1917. Scholars now problematized the seemingly deficient structures of Old Russia and changed their perspective from state and politics to the needs and interests of society. This led to the insight that the Bolsheviks could carry out their coup only due to considerable support by the masses. Mostly the attitudes towards the bolshevist concern were rather sympathetic; sometimes the pendulum swung even to a Marxist-Leninist self-positioning, which never was the result of an influence by East German historiography, but came from a widespread progressive mood among younger generations in West Germany. Towards the end of the 1980s, however, the fascinating appeal of the Soviet Union had tapered off. As a result, German historians chose among two different paths overall descriptions and evaluations of the revolutionary event on the one hand and experiments in cultural-historical approaches on the other. Novel grand narratives of 1917 did not arise out of that; whether comparative and longue duree approaches lead to a revival of innovative research on 1917 is even in the anniversary year of 2017 not yet conceivable.</t>
  </si>
  <si>
    <t>[Stadelmann, Matthias] Univ Erlangen Nurnberg, Dept Hist, Erlangen, Germany</t>
  </si>
  <si>
    <t>University of Erlangen Nuremberg</t>
  </si>
  <si>
    <t>Stadelmann, M (corresponding author), Univ Erlangen Nurnberg, Dept Hist, Erlangen, Germany.</t>
  </si>
  <si>
    <t>matthias.stadelmann@fau.de</t>
  </si>
  <si>
    <t>EDITIONS ECOLE HAUTESETUDES &amp; SCIENCES SOCIALES</t>
  </si>
  <si>
    <t>PARIS</t>
  </si>
  <si>
    <t>131 BD. SAINT-MICHEL, 75005 PARIS, FRANCE</t>
  </si>
  <si>
    <t>1252-6576</t>
  </si>
  <si>
    <t>1777-5388</t>
  </si>
  <si>
    <t>CAH MONDE RUSSE</t>
  </si>
  <si>
    <t>Cah. Monde Russe</t>
  </si>
  <si>
    <t>JAN-JUN</t>
  </si>
  <si>
    <t>1-2</t>
  </si>
  <si>
    <t>+</t>
  </si>
  <si>
    <t>10.4000/monderusse.10066</t>
  </si>
  <si>
    <t>EZ1VT</t>
  </si>
  <si>
    <t>WOS:000404499600005</t>
  </si>
  <si>
    <t>Slobodian, Q</t>
  </si>
  <si>
    <t>Slobodian, Quinn</t>
  </si>
  <si>
    <t>The Maoist Enemy: China's Challenge in 1960s East Germany</t>
  </si>
  <si>
    <t>1960s; China; Cold War; East Germany; internationalism; socialism</t>
  </si>
  <si>
    <t>This article examines the challenge of Chinese communism in East Germany in the 1960s. It shows how the Sino-Soviet Split and the Chinese Cultural Revolution endangered the public transcripts of East German state socialism by undermining its organizing metaphors and principles. Chinese cadres used their East Berlin embassy as a stage, showcase and megaphone for their dissenting vision of communism throughout the decade, winning some support from elderly communists, young anti-authoritarians and students from the Global South. Studying the East German campaign against what was known as Mao Zedong Thought' sheds light on the transnational traffic of actors and ideas within the Second World in the turbulent decade of the 1960s. The official and vernacular response to the Maoist challenge suggests that East German ideology was constituted by a double demarcation in the 1960s, against Western social democracy and capitalism to its right and Chinese communism to its left.</t>
  </si>
  <si>
    <t>[Slobodian, Quinn] Wellesley Coll, Hist, Wellesley, MA 02481 USA</t>
  </si>
  <si>
    <t>Wellesley College</t>
  </si>
  <si>
    <t>Slobodian, Q (corresponding author), Wellesley Coll, 106 Cent St, Wellesley, MA 02481 USA.</t>
  </si>
  <si>
    <t>qslobodian@wellesley.edu</t>
  </si>
  <si>
    <t>DAAD; Volkswagen Foundation; Andrew W. Mellon Foundation; Center for Contemporary History Potsdam; Wellesley College</t>
  </si>
  <si>
    <t>DAAD(Deutscher Akademischer Austausch Dienst (DAAD)); Volkswagen Foundation(Volkswagen); Andrew W. Mellon Foundation; Center for Contemporary History Potsdam; Wellesley College</t>
  </si>
  <si>
    <t>This article was completed with generous assistance from DAAD, the Volkswagen Foundation, the Andrew W. Mellon Foundation, the Center for Contemporary History Potsdam, and Wellesley College</t>
  </si>
  <si>
    <t>10.1177/0022009415580143</t>
  </si>
  <si>
    <t>DQ4NY</t>
  </si>
  <si>
    <t>WOS:000379181800008</t>
  </si>
  <si>
    <t>Feeser, I; Dörfler, W; Czymzik, M; Dreibrodt, S</t>
  </si>
  <si>
    <t>Feeser, Ingo; Doerfler, Walter; Czymzik, Markus; Dreibrodt, Stefan</t>
  </si>
  <si>
    <t>A mid-Holocene annually laminated sediment sequence from Lake Woserin: The role of climate and environmental change for cultural development during the Neolithic in Northern Germany</t>
  </si>
  <si>
    <t>HOLOCENE</t>
  </si>
  <si>
    <t>annually laminated sediments; Funnel Beaker Culture; human-environment interaction; land-use history; Neolithic; Northern Germany; pollen analyses</t>
  </si>
  <si>
    <t>CENTRAL-EUROPE; MESOLITHIC AGRICULTURE; HOLOCENE; BELAU; CULTIVATION; SWITZERLAND; DYNAMICS</t>
  </si>
  <si>
    <t>Annually laminated sediments of Lake Woserin in north-eastern Germany are investigated using sedimentological and palynological methods. They facilitate high-resolution reconstruction of environmental and land-use change during ca. 7000-4000 cal. BP. Between 6100 and 5800 cal. BP, changes in woodland composition and structure are evident which coincide with a change in subsistence strategy, that is, the adoption of animal husbandry. For the remaining period, eight phases of enhanced human impact (5750-5390, 5270-5150, 4890-4750, 4670-4600, 4520-4450, 4390-4350, 4250-4170 and 4070-3930 cal. BP) are identified. Hereby, the first phase relates to an opening of the landscape in connection with the adoption of large-scale, extensive cereal cultivation. Phases of decreased human impact are generally characterised by woodland regeneration. Over-regional comparison of the results reveals similar and synchronous fluctuation of human impact in the young moraine area of the south-western Baltic region and hints at a large-scale driver. In order to evaluate the role of environmental change for human activity, evidence for coinciding shifts in palaeoclimate records and their potential implication for human-environment interactions are discussed and generally support the idea that environmental changes played an important role for the cultural development during the Neolithic in Northern Germany. Hereby, climate change probably favoured the adoption of new subsistence strategies during the early Neolithic (6100-5350 cal. BP). Furthermore, the fluctuating human impact during Middle and Younger Neolithic (5350-4100 cal. BP) could indicate a socio-economic system susceptible for short-termed climatic fluctuation.</t>
  </si>
  <si>
    <t>[Feeser, Ingo; Doerfler, Walter] Univ Kiel, Inst Pre &amp; Protohist Archaeol, Johanna Mestorf Str 2-6, D-24118 Kiel, Germany; [Czymzik, Markus] Lund Univ, Dept Geol, S-22100 Lund, Sweden; [Dreibrodt, Stefan] Univ Kiel, Inst Ecosyst Res, Johanna Mestorf Str 2-6, D-24118 Kiel, Germany</t>
  </si>
  <si>
    <t>University of Kiel; Lund University; University of Kiel</t>
  </si>
  <si>
    <t>Feeser, I (corresponding author), Univ Kiel, Inst Pre &amp; Protohist Archaeol, Johanna Mestorf Str 2-6, D-24118 Kiel, Germany.</t>
  </si>
  <si>
    <t>ifeeser@ufg.uni-kiel.de</t>
  </si>
  <si>
    <t>Czymzik, Markus/0000-0003-1599-7643</t>
  </si>
  <si>
    <t>German Science Foundation [1400]</t>
  </si>
  <si>
    <t>German Science Foundation(German Research Foundation (DFG))</t>
  </si>
  <si>
    <t>The research was funded by the German Science Foundation in context of the Priority Program 1400 'Early Monumentality and Social Differentiation'.</t>
  </si>
  <si>
    <t>0959-6836</t>
  </si>
  <si>
    <t>1477-0911</t>
  </si>
  <si>
    <t>Holocene</t>
  </si>
  <si>
    <t>JUN</t>
  </si>
  <si>
    <t>10.1177/0959683615622550</t>
  </si>
  <si>
    <t>Geography, Physical; Geosciences, Multidisciplinary</t>
  </si>
  <si>
    <t>Science Citation Index Expanded (SCI-EXPANDED); Arts &amp; Humanities Citation Index (A&amp;HCI)</t>
  </si>
  <si>
    <t>Physical Geography; Geology</t>
  </si>
  <si>
    <t>DM4GS</t>
  </si>
  <si>
    <t>WOS:000376305700009</t>
  </si>
  <si>
    <t>Grimm, R; Pilkington, H</t>
  </si>
  <si>
    <t>Grimm, Robert; Pilkington, Hilary</t>
  </si>
  <si>
    <t>Loud and proud': youth and the politics of silencing</t>
  </si>
  <si>
    <t>SOCIOLOGICAL REVIEW</t>
  </si>
  <si>
    <t>youth; political participation; democracy; anti-politics; populist radical right; Europe</t>
  </si>
  <si>
    <t>This article considers negative or critical views towards democracy and politics among young people, including supporters of ultra-patriotic or populist radical right movements, in the UK, eastern Germany and Russia. These countries represent a range of political heritages and current constitutions of democracy but, in all three contexts, it is suggested, young people experience some degree of the closing down of legitimate' political discourse as a result of the social distance between politicians' and people like us' and the legal and cultural circumscriptions on acceptable' issues for discussion. The article draws on survey data, semi-structured interviews and ethnographic case studies from the MYPLACE project to show variation between young people in these three countries in their experience of formal politics as a politics of silencing'. Moreover, the article explores the relationship between perceived silencing', the expression of dissatisfaction with democracy and receptivity to populist radical right ideology.</t>
  </si>
  <si>
    <t>[Pilkington, Hilary] FP7 MYPLACE Project, London, England; [Pilkington, Hilary] Univ Birmingham, Ctr Russian &amp; East European Studies, Birmingham B15 2TT, W Midlands, England</t>
  </si>
  <si>
    <t>University of Birmingham</t>
  </si>
  <si>
    <t>Grimm, R (corresponding author), Manchester Metropolitan Univ, Dept Sociol, Manchester M15 6BH, Lancs, England.</t>
  </si>
  <si>
    <t>ESRC [ES/L000857/1] Funding Source: UKRI; Economic and Social Research Council [ES/L000857/1] Funding Source: researchfish</t>
  </si>
  <si>
    <t>ESRC(UK Research &amp; Innovation (UKRI)Economic &amp; Social Research Council (ESRC)); Economic and Social Research Council(UK Research &amp; Innovation (UKRI)Economic &amp; Social Research Council (ESRC))</t>
  </si>
  <si>
    <t>0038-0261</t>
  </si>
  <si>
    <t>1467-954X</t>
  </si>
  <si>
    <t>SOCIOL REV</t>
  </si>
  <si>
    <t>Sociol. Rev.</t>
  </si>
  <si>
    <t>10.1111/1467-954X.12269</t>
  </si>
  <si>
    <t>Sociology</t>
  </si>
  <si>
    <t>CL8GD</t>
  </si>
  <si>
    <t>WOS:000357210900010</t>
  </si>
  <si>
    <t>Pavlova, MK; Silbereisen, RK</t>
  </si>
  <si>
    <t>Pavlova, Maria K.; Silbereisen, Rainer K.</t>
  </si>
  <si>
    <t>Supportive Social Contexts and Intentions for Civic and Political Participation: An Application of the Theory of Planned Behaviour</t>
  </si>
  <si>
    <t>JOURNAL OF COMMUNITY &amp; APPLIED SOCIAL PSYCHOLOGY</t>
  </si>
  <si>
    <t>behavioural intentions; civic and political engagement; developmental assets; family and peer support; social and community support; volunteering; young adulthood</t>
  </si>
  <si>
    <t>VOTING-BEHAVIOR; REVISED THEORY; YOUNG-ADULTS; COMMUNITY; ENGAGEMENT; MOTIVATION; SENSE; INVOLVEMENT</t>
  </si>
  <si>
    <t>We investigated how general social support from family, friends and acquaintances, and community predicted intentions for civic (e.g. volunteering) and political (e.g. petitioning) participation via the constructs specified in the theory of planned behaviour. Participants were young adults living in the former East Germany, a post-communist region, who were surveyed by telephone in 2010 (N-civic=695, N-political=694). Civic participation was perceived more favourably than political participation. Supportive family predicted intentions for civic participation; supportive community services predicted both types of intentions; and supportive friends and acquaintances had no significant effects. The mediating variables were subjective norms and perceived behavioural control, but not attitudes. All effects were controlled for sociodemographic variables, richness of the social network, and past experience of civic and political participation. Findings underscore the role of supportive community in fostering both civic and political participation. Copyright (c) 2014 John Wiley &amp; Sons, Ltd.</t>
  </si>
  <si>
    <t>[Pavlova, Maria K.; Silbereisen, Rainer K.] Univ Jena, Ctr Appl Dev Sci, D-07743 Jena, Germany</t>
  </si>
  <si>
    <t>Friedrich Schiller University of Jena</t>
  </si>
  <si>
    <t>Pavlova, MK (corresponding author), Univ Jena, Ctr Appl Dev Sci, Semmelweisstr 12, D-07743 Jena, Germany.</t>
  </si>
  <si>
    <t>maria.pavlova@uni-jena.de</t>
  </si>
  <si>
    <t>Pavlova, Maria K/AFK-4068-2022</t>
  </si>
  <si>
    <t>Pavlova, Maria K/0000-0002-2074-1063</t>
  </si>
  <si>
    <t>Federal Program 'ProExzellenz' of the Free State of Thuringia, Germany; German Research Foundation (DFG)</t>
  </si>
  <si>
    <t>Federal Program 'ProExzellenz' of the Free State of Thuringia, Germany; German Research Foundation (DFG)(German Research Foundation (DFG))</t>
  </si>
  <si>
    <t>This study was partly conducted during the postdoctoral fellowship of the first author at the Jena Graduate School 'Human Behaviour in Social and Economic Change' (GSBC) funded by the Federal Program 'ProExzellenz' of the Free State of Thuringia, Germany. The survey 'Demography and Democracy-Regional Characteristics of Demographic Change, Individual Developmental Assets, and Local Potential for Civic Participation and Political Personnel Recruitment' (Co-PIs: Everhard Holtmann, Rainer K. Silbereisen) was the 'Innovation Project' of the Collaborative Research Center 580 'Social Developments in Post-Socialistic Societies: Discontinuity, Tradition, Structural Formation' funded by the German Research Foundation (DFG). We thank the participants and our colleagues who contributed to designing the survey and preparing the data: Sebastian Grumer, Everhard Holtmann, Tobias Jaeck, Thomas Ritter, Maik Runberger, and Karina Weichold.</t>
  </si>
  <si>
    <t>1052-9284</t>
  </si>
  <si>
    <t>1099-1298</t>
  </si>
  <si>
    <t>J COMMUNITY APPL SOC</t>
  </si>
  <si>
    <t>J. Community Appl. Soc. Psychol.</t>
  </si>
  <si>
    <t>SEP-OCT</t>
  </si>
  <si>
    <t>10.1002/casp.2223</t>
  </si>
  <si>
    <t>Psychology, Social</t>
  </si>
  <si>
    <t>Psychology</t>
  </si>
  <si>
    <t>CQ7AS</t>
  </si>
  <si>
    <t>WOS:000360755800005</t>
  </si>
  <si>
    <t>von der Goltz, A</t>
  </si>
  <si>
    <t>von der Goltz, Anna</t>
  </si>
  <si>
    <t>Attraction and Aversion in Germany's 1968': Encountering the Western Revolt in East Berlin</t>
  </si>
  <si>
    <t>1968; Berlin; East Germany; oral history; political protest; transnational history</t>
  </si>
  <si>
    <t>HISTORY; EUROPE</t>
  </si>
  <si>
    <t>This article uses oral history interviews and archival sources to investigate the entanglements between East and West German activists of 1968. Cold War Berlin remained an important zone of exchange between East and West after the border closure of 1961; the study focuses on what a particular group of young East Berliners with oppositional leanings, who engaged in different forms of political and cultural experimentation in the late 1960s, and who took their ideas from both Eastern Socialist reformers and Western New Leftists, made of their direct encounters with the Western revolt. The article shows that the connections between East and West around 1968 were indeed striking, but contends that these produced ambiguous results; both attraction and aversion marked the exchanges and personal interactions of Eastern and Western activists in this period. Engaging with the broader literatures on the transnational 1960s' and the asymmetrical entanglement' of the two Germanies after 1945, this research suggests that the two German states represent a fruitful case to study the meaning of transnationalism around 1968 for the opposite reason of what one may intuitively expect. Encounters between the Socialist East and liberal capitalist West could be facilitated with relative ease, because of the geographical proximity of the two states and the shared language, but, far from spelling ever-greater convergence, increasing connections and closeness could actually foster a greater sense of difference.</t>
  </si>
  <si>
    <t>[von der Goltz, Anna] Georgetown Univ, Hist, Washington, DC 20057 USA</t>
  </si>
  <si>
    <t>Georgetown University</t>
  </si>
  <si>
    <t>von der Goltz, A (corresponding author), Georgetown Univ, Dept Hist, ICC 600 37th &amp; O St NW, Washington, DC 20057 USA.</t>
  </si>
  <si>
    <t>af778@georgetown.edu</t>
  </si>
  <si>
    <t>10.1177/0022009414555709</t>
  </si>
  <si>
    <t>CM8TL</t>
  </si>
  <si>
    <t>WOS:000357974900007</t>
  </si>
  <si>
    <t>Schober, PS; Spiess, CK</t>
  </si>
  <si>
    <t>Schober, Pia Sophia; Spiess, Christa Katharina</t>
  </si>
  <si>
    <t>Local Day Care Quality and Maternal Employment: Evidence From East and West Germany</t>
  </si>
  <si>
    <t>JOURNAL OF MARRIAGE AND FAMILY</t>
  </si>
  <si>
    <t>child care; child care arrangements; early childhood; education; family policy; maternal employment</t>
  </si>
  <si>
    <t>CHILD-CARE; WOMENS EMPLOYMENT; PRESCHOOL; LABOR; WORK; GENDER; PREFERENCES; MOTHERS; MARKET; IMPACT</t>
  </si>
  <si>
    <t>By investigating how locally available early childhood education and care quality relates to maternal employment choices, this study extends the literature, which mostly has focused on the importance of day care availability or costs. The authors provide differentiated analyses by the youngest child's age and for West and East Germany to examine moderating influences, such as work-care cultures, in a market with strongly state-subsidized provision and near-universal participation of preschool children. The empirical analysis linked the Socio-Economic Panel and the Families in Germany Study for 2010 and 2011 (N = 3,301 mothers) with regional structural quality data and applied multivariate regression models. In East Germany, mothers with a child under age 3 years who lived in districts with smaller day care groups were more likely to be employed and to extend their work hours. For mothers in West Germany and those with older children, day care quality was not significantly related to employment.</t>
  </si>
  <si>
    <t>[Schober, Pia Sophia; Spiess, Christa Katharina] DIW Berlin, German Inst Econ Res, Dept Educ &amp; Family, D-10117 Berlin, Germany</t>
  </si>
  <si>
    <t>DIW Berlin - Deutsches Institut fur Wirtschaftsforschung</t>
  </si>
  <si>
    <t>Schober, PS (corresponding author), DIW Berlin, German Inst Econ Res, Dept Educ &amp; Family, Mohrenstr 58, D-10117 Berlin, Germany.</t>
  </si>
  <si>
    <t>pschober@diw.de</t>
  </si>
  <si>
    <t>Schober, Pia/0000-0003-1953-1197</t>
  </si>
  <si>
    <t>0022-2445</t>
  </si>
  <si>
    <t>1741-3737</t>
  </si>
  <si>
    <t>J MARRIAGE FAM</t>
  </si>
  <si>
    <t>J. Marriage Fam.</t>
  </si>
  <si>
    <t>10.1111/jomf.12180</t>
  </si>
  <si>
    <t>Family Studies; Sociology</t>
  </si>
  <si>
    <t>CH3VB</t>
  </si>
  <si>
    <t>WOS:000353957500008</t>
  </si>
  <si>
    <t>Pavlova, MK; Koerner, A; Silbereisen, RK</t>
  </si>
  <si>
    <t>Pavlova, Maria K.; Koerner, Astrid; Silbereisen, Rainer K.</t>
  </si>
  <si>
    <t>Perceived Social Support, Perceived Community Functioning, and Civic Participation Across the Life Span: Evidence from the Former East Germany</t>
  </si>
  <si>
    <t>RESEARCH IN HUMAN DEVELOPMENT</t>
  </si>
  <si>
    <t>PLANNED BEHAVIOR; SENSE; ENGAGEMENT; VOLUNTEERISM; INVOLVEMENT; MULTILEVEL; FAMILY; YOUTH</t>
  </si>
  <si>
    <t>Are social contexts as important to civic participation in adulthood as they are in adolescence? And does their significance for civic participation vary across adulthood? Using data from a cross-sectional sample of German adults aged 18 to 75 who were surveyed in 2013 by mail, the authors investigated the relationships of perceived family support, perceived support from friends, place attachment, social cohesion, and organizational collective efficacy with three indicators of civic participation. The authors split the sample into four age groups: 18 to 29 (n(1) = 442), 30 to 44 (n(2) = 596), 45 to 59 (n(3) = 1,095), and 60 to 75 (n(4) = 931). Perceived support from family was negatively associated with the breadth (i.e., the number of domains) of civic participation in the youngest group and with future intentions for civic participation in three age groups. Perceived support from friends had positive relationships with the intensity (i.e., frequency) of civic participation and with future intentions at age 30 to 44. Place attachment and organizational collective efficacy were positively related to all indicators of civic participation, and some of these associations held across age groups. In contrast, social cohesion had no significant effects. The authors discuss implications for fostering civic participation across adulthood.</t>
  </si>
  <si>
    <t>[Pavlova, Maria K.; Koerner, Astrid; Silbereisen, Rainer K.] Univ Jena, D-07743 Jena, Germany; [Koerner, Astrid] Ctr Social Res Halle, Halle, Germany</t>
  </si>
  <si>
    <t>Ministry for Science and Economy of the Federal State of Saxony-Anhalt</t>
  </si>
  <si>
    <t>The postal survey Local environment, individual developmental assets, and local potential for civic participation (principle investigators: Everhard Holtmann, Rainer K. Silbereisen) was funded by the Ministry for Science and Economy of the Federal State of Saxony-Anhalt.</t>
  </si>
  <si>
    <t>1542-7609</t>
  </si>
  <si>
    <t>1542-7617</t>
  </si>
  <si>
    <t>RES HUM DEV</t>
  </si>
  <si>
    <t>Res. Hum. Dev.</t>
  </si>
  <si>
    <t>APR 3</t>
  </si>
  <si>
    <t>10.1080/15427609.2015.1010351</t>
  </si>
  <si>
    <t>Psychology, Developmental</t>
  </si>
  <si>
    <t>CF1OE</t>
  </si>
  <si>
    <t>WOS:000352314900007</t>
  </si>
  <si>
    <t>Geyer, J; Steiner, V</t>
  </si>
  <si>
    <t>Geyer, Johannes; Steiner, Viktor</t>
  </si>
  <si>
    <t>Future public pensions and changing employment patterns across birth cohorts*</t>
  </si>
  <si>
    <t>JOURNAL OF PENSION ECONOMICS &amp; FINANCE</t>
  </si>
  <si>
    <t>public pensions; cohort effects; pension reform; employment patterns; J26; J11; H55</t>
  </si>
  <si>
    <t>We analyse the impacts of changing employment patterns and pension reforms on the future level of public pensions across birth cohorts in Germany. The analysis is based on a microsimulation model and a rich data set that combines household survey data from the German Socio-Economic Panel Study (SOEP) and process-produced microdata from the German pension insurance. We account for cohort effects in individual employment and unemployment affecting earnings over the life cycle as well as the differential impact of recent pension reforms. For individuals born between 1937 and 1971, cohort effects vary greatly by region, gender and education, and strongly affect life cycle earnings profiles. The largest effects can be observed for younger cohorts in East Germany and for the low educated. Using simulated life cycle employment and income profiles, we project gross future pensions across cohorts taking into account changing demographics and recent pension reforms. Simulations show that pension levels for East German men and women will fall dramatically among younger birth cohorts, not only because of policy reforms but also due to higher cumulated unemployment. For West German men, the small reduction of average pension levels among younger birth cohorts is mainly driven by the impact of pension reforms, while future pension levels of West German women are increasing or stable due to rising labour market participation of younger birth cohorts.</t>
  </si>
  <si>
    <t>[Geyer, Johannes] DIW Berlin, D-10117 Berlin, Germany; [Steiner, Viktor] Free Univ Berlin, Dept Econ, D-14195 Berlin, Germany</t>
  </si>
  <si>
    <t>DIW Berlin - Deutsches Institut fur Wirtschaftsforschung; Free University of Berlin</t>
  </si>
  <si>
    <t>Geyer, J (corresponding author), DIW Berlin, Mohrenstr 58, D-10117 Berlin, Germany.</t>
  </si>
  <si>
    <t>jgeyer@diw.de; viktor.steiner@fu-berlin.de</t>
  </si>
  <si>
    <t>Geyer, Johannes/AAC-4919-2019</t>
  </si>
  <si>
    <t>Geyer, Johannes/0000-0001-7851-4907</t>
  </si>
  <si>
    <t>1474-7472</t>
  </si>
  <si>
    <t>1475-3022</t>
  </si>
  <si>
    <t>J PENSION ECON FINAN</t>
  </si>
  <si>
    <t>J. Pension Econ. Financ.</t>
  </si>
  <si>
    <t>APR</t>
  </si>
  <si>
    <t>10.1017/S1474747213000334</t>
  </si>
  <si>
    <t>Business, Finance; Economics</t>
  </si>
  <si>
    <t>AD0LS</t>
  </si>
  <si>
    <t>WOS:000332926100003</t>
  </si>
  <si>
    <t>Tölke, A; Wirth, H</t>
  </si>
  <si>
    <t>Toelke, Angelika; Wirth, Heike</t>
  </si>
  <si>
    <t>Trends in Patterns of Employment and the Wellbeing of Parents in Eastern and Western Germany</t>
  </si>
  <si>
    <t>ZEITSCHRIFT FUR SOZIOLOGIE DER ERZIEHUNG UND SOZIALISATION</t>
  </si>
  <si>
    <t>patterns of employment; wellbeing; couples; parents; family; Eastern &amp; Western Germany</t>
  </si>
  <si>
    <t>With the fall of the Berlin wall at the end of the 1980s two fundamentally different family policies those of the FRG and the GDR met. While in East Germany full-time employment of mothers - even with small children - was commonplace and strongly supported by the government, in West Germany labor force participation of mothers was less esteemed. After German reunification in 1990 the policies prevalent in western Germany were transferred to eastern Germany. However the well developed facilities of publicly financed childcare were largely maintained in eastern Germany. Hence, our paper focuses on how the employment behavior in both parts of Germany has changed since reunification and its impact on mothers and fathers well being. According to our findings - based on Mikrozensusdata - there is an increase in semi-traditional working arrangements and a decrease in egalitarian employment patterns in both parts of Germany. But still those parents living in eastern Germany are more likely to have egalitarian working arrangements and the age of the youngest child is less important in determining their pattern of employment than in western Germany. Using data of the study AID:A we see that there is neither a systematic correlation between employment patterns and wellbeing nor between employment patterns and personal strain. There is no evidence for a double burden for parents practicing an egalitarian working pattern.</t>
  </si>
  <si>
    <t>[Toelke, Angelika] Deutsch Jugend Inst eV DJI, D-81541 Munich, Germany; [Wirth, Heike] Leibniz Inst Sozialwissensch, Dauerbeobachtung Gesell, GESIS, D-68159 Mannheim, Germany</t>
  </si>
  <si>
    <t>Leibniz Institut fur Sozialwissenschaften (GESIS)</t>
  </si>
  <si>
    <t>Tölke, A (corresponding author), Deutsch Jugend Inst eV DJI, Nockherstr 2, D-81541 Munich, Germany.</t>
  </si>
  <si>
    <t>toelke@dji.de; heike.wirth@gesis.org</t>
  </si>
  <si>
    <t>JUVENTA VERLAG GMBH</t>
  </si>
  <si>
    <t>WEINHEIM</t>
  </si>
  <si>
    <t>EHRETSTR 3, WEINHEIM, 69469, GERMANY</t>
  </si>
  <si>
    <t>1436-1957</t>
  </si>
  <si>
    <t>Z SOZIOL ERZIEH SOZI</t>
  </si>
  <si>
    <t>Z. Soziol. Erzieh. Sozial.</t>
  </si>
  <si>
    <t>Education &amp; Educational Research</t>
  </si>
  <si>
    <t>275EC</t>
  </si>
  <si>
    <t>WOS:000328658100004</t>
  </si>
  <si>
    <t>Müller, B</t>
  </si>
  <si>
    <t>Mueller, Beate</t>
  </si>
  <si>
    <t>CULTURES OF DISCONTENT: JUREK BECKER'S IRREFUHRUNG DER BEHORDEN</t>
  </si>
  <si>
    <t>GERMAN LIFE AND LETTERS</t>
  </si>
  <si>
    <t>Jurek Becker's second novel, Irrefuhrung der Behorden (1973), was received much less enthusiastically than his debut novel, Jakob der Lugner (1969). The story of young Gregor Bienek's metamorphosis from an ambitious writer of political satire struggling against East German censorship into a successful opportunist struck scholars and critics as a disappointing piece of popular fiction. This article argues for a revision of this verdict. The novel is interesting for several reasons. With Irrefuhrung der Behorden, Becker changed publishers in both German states: from Aufbau to Hinstorff, and from Luchterhand to Suhrkamp. The award of the Bremer Literaturpreis for this novel marks Becker's increasing establishment as a writer, and the controversies surrounding this award illustrate the functioning of the literary sphere on both sides of the Elbe. The novel's plot, the book's reception, and Becker's use of West German media for publicly engaging in debates about cultural policy and German-German relations, have to be seen in the context of key discourses in GDR cultural politics, which revolved around opposition and the public sphere. Thus, the book belongs to the critical GDR literature of the 1970s written between Honecker's rise to power in 1971 and Wolf Biermann's expatriation in November 1976. Moreover, the book is the first one in which Becker focused on exploring life in the GDR through the figure of a writer-protagonist, a constellation and thematic choice which had a long-lasting legacy for Becker's work.</t>
  </si>
  <si>
    <t>Newcastle Univ, Newcastle Upon Tyne NE1 7RU, Tyne &amp; Wear, England</t>
  </si>
  <si>
    <t>Newcastle University - UK</t>
  </si>
  <si>
    <t>Müller, B (corresponding author), Newcastle Univ, Newcastle Upon Tyne NE1 7RU, Tyne &amp; Wear, England.</t>
  </si>
  <si>
    <t>Muller, Beate/0000-0003-3173-8879</t>
  </si>
  <si>
    <t>WILEY-BLACKWELL</t>
  </si>
  <si>
    <t>0016-8777</t>
  </si>
  <si>
    <t>GER LIFE LETT</t>
  </si>
  <si>
    <t>Ger. Life Lett.</t>
  </si>
  <si>
    <t>10.1111/j.1468-0483.2012.01583.x</t>
  </si>
  <si>
    <t>Literature, German, Dutch, Scandinavian</t>
  </si>
  <si>
    <t>Literature</t>
  </si>
  <si>
    <t>004WV</t>
  </si>
  <si>
    <t>WOS:000308713100005</t>
  </si>
  <si>
    <t>How does religiosity change across the life course?-A panel analysis considering differences between East and West Germany</t>
  </si>
  <si>
    <t>KOLNER ZEITSCHRIFT FUR SOZIOLOGIE UND SOZIALPSYCHOLOGIE</t>
  </si>
  <si>
    <t>Religiosity; Church attendance; Life course; Family cycle; Secularization</t>
  </si>
  <si>
    <t>STATES CHURCH ATTENDANCE; HIGHER-EDUCATION; YOUNG ADULTHOOD; PARTICIPATION; SECULARIZATION; CYCLE; INSTITUTIONALIZATION; INDIVIDUALIZATION; ADOLESCENCE; MEMBERSHIP</t>
  </si>
  <si>
    <t>Using data from the German Socio-Economic Panel and fixed-effects regression models, this paper examines church attendance rates across the life course. For 1992-2007, the overall frequency of churchgoing shows a slight decrease (secularization). This period effect is continuously thwarted by a positive age effect. However, this positive age effect becomes weaker over the recent years which also might be interpreted as a kind of secularization. In-depth analyses show that, in West Germany, the age-specific increase of church attendance rates is paralleled by gradual increases in the frequency of churchgoing after transition into first marriage, when children reach school-age and after the transition to widowhood. However, reaching a higher educational level and an increase in labor market participation, as well as a first divorce (in West Germany) and the transition into a non-marital cohabitation (in East Germany) contribute to a decrease of religious participation.</t>
  </si>
  <si>
    <t>TU Chemnitz, Inst Soziol, D-09107 Chemnitz, Germany</t>
  </si>
  <si>
    <t>Technische Universitat Chemnitz</t>
  </si>
  <si>
    <t>Lois, D (corresponding author), TU Chemnitz, Inst Soziol, D-09107 Chemnitz, Germany.</t>
  </si>
  <si>
    <t>daniel.lois@soziologie.tu-chemnitz.de</t>
  </si>
  <si>
    <t>VS VERLAG SOZIALWISSENSCHAFTEN-GWV FACHVERLAGE GMBH</t>
  </si>
  <si>
    <t>ABRAHAM-LINCOLN-STR 46, 65189 WIESBADEN, GERMANY</t>
  </si>
  <si>
    <t>0023-2653</t>
  </si>
  <si>
    <t>KOLNER Z SOZIOL SOZ</t>
  </si>
  <si>
    <t>Koln. Z. Soziol. Sozialpsych.</t>
  </si>
  <si>
    <t>10.1007/s11577-010-0124-z</t>
  </si>
  <si>
    <t>Psychology, Social; Sociology</t>
  </si>
  <si>
    <t>Psychology; Sociology</t>
  </si>
  <si>
    <t>736XU</t>
  </si>
  <si>
    <t>WOS:000288529100004</t>
  </si>
  <si>
    <t>Gaiser, W; De Rijke, J; Spannring, R</t>
  </si>
  <si>
    <t>Gaiser, Wolfgang; De Rijke, Johann; Spannring, Reingard</t>
  </si>
  <si>
    <t>Youth and political participation - empirical results for Germany within a European context</t>
  </si>
  <si>
    <t>YOUNG</t>
  </si>
  <si>
    <t>Youth; political participation; Germany; trends; Europe</t>
  </si>
  <si>
    <t>ISSUE</t>
  </si>
  <si>
    <t>Impatience with politics in Germany, disenchantment with political commitment and individualization are labels frequently attached to the political involvement of young people. Empirical analyses, however, show a rather more complex picture. A basic willingness to become politically involved and to express political opinions is apparent. Indeed, many young people make use of numerous and varied opportunities to express themselves politically, although usually no more than occasionally. Not surprisingly, participation in traditional associations has fallen in some cases. On the other hand, affinity and commitment to 'New Social Movements'(NSMs) remain fairly consistent. Participation patterns among young people differ according to gender, education level and place of origin: federal states of former West Germany (the 'old' states) or the former German Democratic Republic (the 'new' states). One focus of the article is on the differences between West and East Germany. The results are then discussed within a European context.</t>
  </si>
  <si>
    <t>[Gaiser, Wolfgang; De Rijke, Johann] German Youth Inst, Munich, Germany; [Spannring, Reingard] Univ Innsbruck, Inst Sci Educ, A-6020 Innsbruck, Austria</t>
  </si>
  <si>
    <t>University of Innsbruck</t>
  </si>
  <si>
    <t>Gaiser, W (corresponding author), German Youth Inst, Munich, Germany.</t>
  </si>
  <si>
    <t>gaiser@dji.de; derijke@dji.de; Reingard.Spannring@uibk.at</t>
  </si>
  <si>
    <t>Grob, Nathalie/H-5579-2011</t>
  </si>
  <si>
    <t>1103-3088</t>
  </si>
  <si>
    <t>Young</t>
  </si>
  <si>
    <t>NOV</t>
  </si>
  <si>
    <t>10.1177/110330881001800404</t>
  </si>
  <si>
    <t>Social Sciences, Interdisciplinary; Sociology</t>
  </si>
  <si>
    <t>Social Sciences - Other Topics; Sociology</t>
  </si>
  <si>
    <t>654OV</t>
  </si>
  <si>
    <t>WOS:000282178700004</t>
  </si>
  <si>
    <t>Hadjar, A; Berger, J</t>
  </si>
  <si>
    <t>Hadjar, Andreas; Berger, Joel</t>
  </si>
  <si>
    <t>Persistent Educational Inequalities in West Germany, East Germany, and Switzerland: A Cohort Analysis with Respect to Social Origin and Gender</t>
  </si>
  <si>
    <t>ZEITSCHRIFT FUR SOZIOLOGIE</t>
  </si>
  <si>
    <t>SELECTION; PARTICIPATION; OPPORTUNITY; EXPANSION; MOBILITY; LESS; SEX</t>
  </si>
  <si>
    <t>A key question in current debates in the sociology of education is to what extent educational inequalities with regard to social origin and gender are being reduced by the expansion of educational systems. We explore this question by using a new set of data with which developments in Switzerland, West Germany, and East Germany can be comparatively analyzed. Using the birth cohorts 1925-1974 we look at cohort-specific differences in educational participation between social strata and between men and women. We focus comparatively on those characteristics of the educational system which influence the educational levels and educational inequalities across society. Our analyses are based on two equivalent samples: the Swiss Household Panel (SHP) and the German Socio-Economic Panel (SOEP). Results show that the strongest improvement in educational opportunities among working class children has been achieved in Switzerland, whereas East Germany has been most progressive in abolishing gender inequalities, but is seeing an increase in gender inequalities to the disadvantage of males among the youngest cohorts.</t>
  </si>
  <si>
    <t>[Hadjar, Andreas; Berger, Joel] Univ Bern, Abt Bildungssoziol, CH-3012 Bern, Switzerland</t>
  </si>
  <si>
    <t>University of Bern</t>
  </si>
  <si>
    <t>Hadjar, A (corresponding author), Univ Bern, Abt Bildungssoziol, Muesmattstr, CH-3012 Bern, Switzerland.</t>
  </si>
  <si>
    <t>andreas.hadjar@edu.unibe.ch; joel.berger@edu.unibe.ch</t>
  </si>
  <si>
    <t>Berger, Joël/AAB-6309-2020</t>
  </si>
  <si>
    <t>Berger, Joël/0000-0001-8148-1093</t>
  </si>
  <si>
    <t>LUCIUS LUCIUS VERLAG MBH</t>
  </si>
  <si>
    <t>STUTTGART</t>
  </si>
  <si>
    <t>GEROKSTR 51, D-70184 STUTTGART, GERMANY</t>
  </si>
  <si>
    <t>0340-1804</t>
  </si>
  <si>
    <t>Z SOZIOL</t>
  </si>
  <si>
    <t>Z. Soziol.</t>
  </si>
  <si>
    <t>616UT</t>
  </si>
  <si>
    <t>WOS:000279236400002</t>
  </si>
  <si>
    <t>Dienel, HL; von Blanckenburg, C</t>
  </si>
  <si>
    <t>Dienel, H. -L.; von Blanckenburg, C.</t>
  </si>
  <si>
    <t>Social infrastructure and community engagement from and for the young old. Eastern German municipalities explore new ways</t>
  </si>
  <si>
    <t>ZEITSCHRIFT FUR GERONTOLOGIE UND GERIATRIE</t>
  </si>
  <si>
    <t>Public services; Citizen engagement; Participative municipality; Responsible communities; Model project</t>
  </si>
  <si>
    <t>Demographic changes in the former East Germany are starting earlier and are more dramatic, and the serious financial difficulties of former East German municipalities are forcing a radical modernization of institutions for public services in the direction of a civil community. Municipalities profit, if citizen initiatives can partially make up for the decline of standards in public services. This saves community resources. An especially important group supporting community engagement is the group ofyoung old. Community engagement needs publically supported structures. A municipality that would like to activate the young old to support public services, which means to improve the quality of life in the community, cannot simply shift the services previously supplied by the state on to the citizens. The idea alone is not only questionable, but the implementation will fail due to the lack of voluntariness of the engagement. Hence, the successful reorganization of the local municipality requires a new understanding of the task distribution: the readiness to adapt the structures of the municipal government and administration, which assumes the roll of the initiator, moderator, and organizer of the boundary conditions. The present article describes the state of the situation and successful initiatives from two model projects of the Federal Government Commission for Rebuilding East Germany (Bundesbeauftragten fur den Aufbau Ost).</t>
  </si>
  <si>
    <t>[Dienel, H. -L.; von Blanckenburg, C.] Forsch GmbH Berlin, Nexus Inst Kooperat Management &amp; Interdisziplinar, D-10585 Berlin, Germany; [Dienel, H. -L.] TU Berlin, Zentrum Tech &amp; Gesell, Berlin, Germany</t>
  </si>
  <si>
    <t>Technical University of Berlin</t>
  </si>
  <si>
    <t>Dienel, HL (corresponding author), Forsch GmbH Berlin, Nexus Inst Kooperat Management &amp; Interdisziplinar, Otto Suhr Allee 59, D-10585 Berlin, Germany.</t>
  </si>
  <si>
    <t>dienel@ztg.tu-berlin.de</t>
  </si>
  <si>
    <t>Dienel, Hans-Liudger/IYS-1277-2023</t>
  </si>
  <si>
    <t>DR DIETRICH STEINKOPFF VERLAG</t>
  </si>
  <si>
    <t>HEIDELBERG</t>
  </si>
  <si>
    <t>TIERGARTENSTRASSE 17, 69121 HEIDELBERG, GERMANY</t>
  </si>
  <si>
    <t>0948-6704</t>
  </si>
  <si>
    <t>Z GERONTOL GERIATR</t>
  </si>
  <si>
    <t>Z. Gerontol. Geriatr.</t>
  </si>
  <si>
    <t>10.1007/s00391-009-0059-z</t>
  </si>
  <si>
    <t>Geriatrics &amp; Gerontology; Gerontology</t>
  </si>
  <si>
    <t>Geriatrics &amp; Gerontology</t>
  </si>
  <si>
    <t>581IU</t>
  </si>
  <si>
    <t>WOS:000276516700002</t>
  </si>
  <si>
    <t>Bergmann, KE; Bergmann, RL; Richter, R; Finke, C; Dudenhausen, JW</t>
  </si>
  <si>
    <t>Bergmann, K. E.; Bergmann, R. L.; Richter, R.; Finke, C.; Dudenhausen, J. W.</t>
  </si>
  <si>
    <t>Early Health Promotion and Prevention at the Beginning of the 20th and 21st Centuries Data and Thoughts on the 100th Anniversary of the Opening of the Empress Auguste Victoria House in Berlin</t>
  </si>
  <si>
    <t>GESUNDHEITSWESEN</t>
  </si>
  <si>
    <t>100. anniversary of the Empress Auguste Victoria House; decline of mortality; demand for preventive advice; anticipatory guidance; outcomes of prevention consultation</t>
  </si>
  <si>
    <t>EAST-GERMANY; CHILDHOOD OVERWEIGHT; HIP-FRACTURES; BIRTH; RISK; INTERVIEW; CHILDREN; MOTHERS; INJURY; KIGGS</t>
  </si>
  <si>
    <t>In June 1909, The Empress Auguste Victoria House in Berlin was opened. This first institute for preventive paediatrics had the objective to overcome infant mortality in Germany. This objective was attained. Since then, an unprecedented decrease of mortality in all age groups occurred as well as a doubling of life expectancy. With this retreat of death, our concepts of health changed fundamentally, and a new spectrum of diseases emerged. This article discusses some mile stones of this change, and explains why we find more illness despite the great improvement in the field of health. The new diseases amenable to early prevention are presented in a table. To make disease prevention successful requires the participation of the individual. Therefore, it is important to know the demand to make a good programme effective in the population. Empirical results of a nationwide representative study on the demand by expecting and young parents for preventive consultation are presented. Anticipatory guidance of young parents is a modern approach to health promotion and disease prevention. A controlled trial shows that this approach improved knowledge, behaviour, health risk indicators, health, and development during the first two years after delivery. Future studies should focus on long term effects of early health promotion.</t>
  </si>
  <si>
    <t>[Bergmann, K. E.; Bergmann, R. L.; Richter, R.; Finke, C.; Dudenhausen, J. W.] Charite, Kaiserin Auguste Victoria Gesell Pravent Padiatri, Kliniken Geburtsmed,Charite Centrum 17, Centrum Zahn Mund &amp; Kieferheilkunde, Berlin, Germany</t>
  </si>
  <si>
    <t>Free University of Berlin; Humboldt University of Berlin; Charite Universitatsmedizin Berlin</t>
  </si>
  <si>
    <t>Bergmann, KE (corresponding author), Klin Geburtsmed, Augustenburger Pl 1, D-13353 Berlin, Germany.</t>
  </si>
  <si>
    <t>karl.bergmann@charite.de</t>
  </si>
  <si>
    <t>GEORG THIEME VERLAG KG</t>
  </si>
  <si>
    <t>RUDIGERSTR 14, D-70469 STUTTGART, GERMANY</t>
  </si>
  <si>
    <t>0941-3790</t>
  </si>
  <si>
    <t>Gesundheitswesen</t>
  </si>
  <si>
    <t>10.1055/s-0029-1224139</t>
  </si>
  <si>
    <t>Public, Environmental &amp; Occupational Health</t>
  </si>
  <si>
    <t>529YH</t>
  </si>
  <si>
    <t>WOS:000272554800002</t>
  </si>
  <si>
    <t>Schäfer, N; Yarwood, R</t>
  </si>
  <si>
    <t>Schaefer, Nadine; Yarwood, Richard</t>
  </si>
  <si>
    <t>Involving young people as researchers: uncovering multiple power relations among youths</t>
  </si>
  <si>
    <t>CHILDRENS GEOGRAPHIES</t>
  </si>
  <si>
    <t>methods; empowerment; participation; rural youth; young people as researcher</t>
  </si>
  <si>
    <t>SOCIAL GEOGRAPHY; STREET CHILDREN; WOMEN; PARTICIPATION; REFLECTIONS; EMPOWERMENT; CHILDHOOD; POLITICS; FEMINIST</t>
  </si>
  <si>
    <t>In this paper, we address the issue of giving young people a voice by involving them as interviewers in the research process. While highlighting the beneficial outcomes and the empowering potential of this method, we critically discuss the assumption that peer-led interviews create less hierarchical power relations as no adult is involved. We thus caution against seeing this method as the ultimate solution to young people's marginalisation. Considering that participation is a form of power, we argue that it is essential to acknowledge and work with the power relations that characterise young people's everyday lives and that thus also affect the creation of a participatory arena with them. Power relations among young people, however, have been mainly neglected in previous research. The paper draws on a participatory research project conduced with young people (14-16 years old) in rural east-Germany that focuses on the complexity of young people's daily life experiences and perceptions of their future prospects.</t>
  </si>
  <si>
    <t>[Schaefer, Nadine] Univ Exeter, Sch Educ &amp; Lifelong Learning, Exeter EX1 2LU, Devon, England; [Yarwood, Richard] Univ Plymouth, Sch Geog, Plymouth PL4 8AA, Devon, England</t>
  </si>
  <si>
    <t>University of Exeter; University of Plymouth</t>
  </si>
  <si>
    <t>Schäfer, N (corresponding author), Univ Exeter, Sch Educ &amp; Lifelong Learning, St Lukes Campus, Exeter EX1 2LU, Devon, England.</t>
  </si>
  <si>
    <t>Nadine.schafer@exeter.ac.uk</t>
  </si>
  <si>
    <t>1473-3285</t>
  </si>
  <si>
    <t>1473-3277</t>
  </si>
  <si>
    <t>CHILD GEOGR</t>
  </si>
  <si>
    <t>Child. Geogr.</t>
  </si>
  <si>
    <t>10.1080/14733280801963003</t>
  </si>
  <si>
    <t>V14KS</t>
  </si>
  <si>
    <t>WOS:000207733900002</t>
  </si>
  <si>
    <t>Hörschelmann, K; Schäfer, N</t>
  </si>
  <si>
    <t>Hoerschelmann, Kathrin; Schaefer, Nadine</t>
  </si>
  <si>
    <t>'Berlin is not a foreign country, stupid!' -: Growing up 'global' in Eastern Germany</t>
  </si>
  <si>
    <t>ENVIRONMENT AND PLANNING A-ECONOMY AND SPACE</t>
  </si>
  <si>
    <t>GLOBALIZATION; SPACES; GEOGRAPHIES; POLITICS</t>
  </si>
  <si>
    <t>In this paper we analyse how young East Germans come to be differentially placed in global network space through their socioeconomically and culturally specific engagements with globalised mediascapes and ethnoscapes. We call for greater awareness of the power differentials which shape globalisation, and draw on the theoretical work of Pierre Bourdieu to show how unequal access to social and cultural capital influences and is reflected in the 'glocal' connections through which young people develop and perform their identities. Further, we seek to understand how these differential engagements impact on young people's future trajectories through the development of different competencies. We contend that, precisely how young people are positioned in networks of global local connectivity matters profoundly, both for the performance of their present identities, and for their future life chances.</t>
  </si>
  <si>
    <t>Univ Durham, Dept Geog, Durham DH1 3LE, England; Univ Plymouth, Sch Geog, Plymouth PL4 8AA, Devon, England</t>
  </si>
  <si>
    <t>Durham University; University of Plymouth</t>
  </si>
  <si>
    <t>Hörschelmann, K (corresponding author), Univ Durham, Dept Geog, Sci Site, Durham DH1 3LE, England.</t>
  </si>
  <si>
    <t>kathrin.horschelmann@durham.ac.uk; nadine.schafer@plymouth.ac.uk</t>
  </si>
  <si>
    <t>SAGE PUBLICATIONS INC</t>
  </si>
  <si>
    <t>THOUSAND OAKS</t>
  </si>
  <si>
    <t>2455 TELLER RD, THOUSAND OAKS, CA 91320 USA</t>
  </si>
  <si>
    <t>0308-518X</t>
  </si>
  <si>
    <t>1472-3409</t>
  </si>
  <si>
    <t>ENVIRON PLANN A</t>
  </si>
  <si>
    <t>Environ. Plan. A</t>
  </si>
  <si>
    <t>10.1068/a38384</t>
  </si>
  <si>
    <t>Environmental Studies; Geography</t>
  </si>
  <si>
    <t>Environmental Sciences &amp; Ecology; Geography</t>
  </si>
  <si>
    <t>205AW</t>
  </si>
  <si>
    <t>WOS:000249086100006</t>
  </si>
  <si>
    <t>Harsch, D</t>
  </si>
  <si>
    <t>Approach/avoidance: Communist and women in East Germany, 1945-9</t>
  </si>
  <si>
    <t>SOCIAL HISTORY</t>
  </si>
  <si>
    <t>This article explores the shifting strategies of the German Communist party (KPD, later SED) towards the 'woman question' in the Soviet zone of occupation. In the fluid post-war situation, the KPD/SED had to resort to heterodox experiments as it attempted, initially, to mobilize electoral support among women and, later, to organize women on the shop floor. Women Communists played a prominent role in these efforts which included the creation of a women's league. In consequence, they enjoyed more influence in the young SED than ever before (or after) in the German Communist movement. As they proceeded, activists stumbled, however, not only against the hostility of women towards the Communist message but also against the resistance of male comrades and trade union leaders to 'apolitical,' proto-feminist appeals. To break internal impasses, women relied on the support of the top leadership and, especially, Soviet command. If the centralization of power initially helped their cause, the tightening of the Stalinist vice in 1948-9 knocked out its foundations. Electoral politics counted for little, while women's integration in the workforce slid down the ladder of priorities. Its 'separatist' tendencies quashed, the women's league continued only as a transmission belt of the party line to housewives.</t>
  </si>
  <si>
    <t>Carnegie Mellon Univ, Pittsburgh, PA 15213 USA</t>
  </si>
  <si>
    <t>Carnegie Mellon University</t>
  </si>
  <si>
    <t>Harsch, D (corresponding author), Carnegie Mellon Univ, Pittsburgh, PA 15213 USA.</t>
  </si>
  <si>
    <t>ROUTLEDGE</t>
  </si>
  <si>
    <t>11 NEW FETTER LANE, LONDON EC4P 4EE, ENGLAND</t>
  </si>
  <si>
    <t>0307-1022</t>
  </si>
  <si>
    <t>SOC HIST</t>
  </si>
  <si>
    <t>Soc. Hist.</t>
  </si>
  <si>
    <t>10.1080/030710200363186</t>
  </si>
  <si>
    <t>320UH</t>
  </si>
  <si>
    <t>WOS:000087418400002</t>
  </si>
  <si>
    <t>Andrews, M</t>
  </si>
  <si>
    <t>Life review in the context of acute social transition: The case of East Germany</t>
  </si>
  <si>
    <t>BRITISH JOURNAL OF SOCIAL PSYCHOLOGY</t>
  </si>
  <si>
    <t>Since the collapse of East Germany in 1989, many East Germans have been occupied with Vergangenheitsbewaeltigung ('working through the past') in an attempt to gain insight into how and why 'that which called itself socialism' was able to operate as it did For 40 years. The opening of the East German Stasi files is one example of the effort to document and analyse the history of the GDR, both at the level of society, and that of individual lives. Using data collected in interviews with 40 citizens of the former GDR, most of whom were active members in the citizens' movements, this article examines the relationship between working through the past of a country and the process of individual life review Just as societies tend to examine their pasts only when they are already in an acute stare of decline, so do individuals tend towards life review when they think the end is near. The argument is made that if this process of evaluation-of both societies, and of individual lives-were conducted as a more integral part of non-traumatic existence, the potential for benefitting from the review might be greatly enhanced. The loss of their country has stimulated a life review for many Fast Germans, of all ages. The oldest generation experience life review as a very painful summary of their lives which were dedicated to building a country which no longer exists. For the younger generations, life review has a different function, and offers them a chance to rewrite a blueprint far living. The intersection between life review and Vergangenheitsbewaeltigung, or biography and society, is the central theme explored in this article.</t>
  </si>
  <si>
    <t>TEMPLE UNIV, DEPT SOCIOL, PHILADELPHIA, PA 19122 USA</t>
  </si>
  <si>
    <t>Pennsylvania Commonwealth System of Higher Education (PCSHE); Temple University</t>
  </si>
  <si>
    <t>0144-6665</t>
  </si>
  <si>
    <t>2044-8309</t>
  </si>
  <si>
    <t>BRIT J SOC PSYCHOL</t>
  </si>
  <si>
    <t>Br. J. Soc. Psychol.</t>
  </si>
  <si>
    <t>SEP</t>
  </si>
  <si>
    <t>10.1111/j.2044-8309.1997.tb01132.x</t>
  </si>
  <si>
    <t>XW797</t>
  </si>
  <si>
    <t>WOS:A1997XW79700003</t>
  </si>
  <si>
    <t>Luschen, G; Geling, O; Janssen, C; Kunz, G; VondemKnesebeck, O</t>
  </si>
  <si>
    <t>After unification: Gender and subjective health status in East and West Germany</t>
  </si>
  <si>
    <t>SOCIAL SCIENCE &amp; MEDICINE</t>
  </si>
  <si>
    <t>German unification; subjective health status; gender; employment; work situation</t>
  </si>
  <si>
    <t>SEX-DIFFERENCES; MENTAL-HEALTH; EMPLOYMENT; MORTALITY; ILLNESS; ROLES</t>
  </si>
  <si>
    <t>Results of a random survey of 2574 adults in East and West Germany in 1992 show virtually no differences in subjective health status for the populations of East versus West Germany and only slight differences for men versus women. A closer analysis via multiple regression indicates, however, that contrary to previous results from other countries West German women have a better health status than men. Of the four gender groups analyzed separately East German men are the best off, while owing to a number of socio-economic status discrepancies, East German women report the worst health status. Surprisingly, West German men show a poorer subjective health status than East German men, although a number of factors like participation in sport, better income and younger age would predict otherwise. It is suggested that their health situation is negatively influenced not only by their work situation but also by outside private commitments not accounted for in this analysis. Also difficult to explain from the present data is the relatively good health status of East German men. Despite an insecure job and a difficult work situation they may experience unification in sociopolitical terms and their present social status as something positive. Overall, conditions in the system of West Germany show a tendency to favor women, while those in East Germany clearly favor men. (C) 1997 Elsevier Science Ltd.</t>
  </si>
  <si>
    <t>UNIV DUSSELDORF, INST SOZIALWISSENSCH, D-4000 DUSSELDORF, GERMANY; UNIV ILLINOIS, DEPT SOCIOL, CHICAGO, IL 60680 USA; UNIV COLOGNE, SEMINAR SOZIALWISSENSCH, COLOGNE, GERMANY</t>
  </si>
  <si>
    <t>Heinrich Heine University Dusseldorf; University of Illinois System; University of Illinois Chicago; University of Illinois Chicago Hospital; University of Cologne</t>
  </si>
  <si>
    <t>Luschen, G (corresponding author), UNIV ALABAMA, DEPT SOCIOL, BIRMINGHAM, AL 35294 USA.</t>
  </si>
  <si>
    <t>von dem Knesebeck, Olaf/0000-0001-6310-5879; Janssen, Christian/0000-0003-2082-5387</t>
  </si>
  <si>
    <t>PERGAMON-ELSEVIER SCIENCE LTD</t>
  </si>
  <si>
    <t>OXFORD</t>
  </si>
  <si>
    <t>THE BOULEVARD, LANGFORD LANE, KIDLINGTON, OXFORD OX5 1GB, ENGLAND</t>
  </si>
  <si>
    <t>0277-9536</t>
  </si>
  <si>
    <t>SOC SCI MED</t>
  </si>
  <si>
    <t>Soc. Sci. Med.</t>
  </si>
  <si>
    <t>10.1016/S0277-9536(96)00259-6</t>
  </si>
  <si>
    <t>Public, Environmental &amp; Occupational Health; Social Sciences, Biomedical</t>
  </si>
  <si>
    <t>Public, Environmental &amp; Occupational Health; Biomedical Social Sciences</t>
  </si>
  <si>
    <t>WV612</t>
  </si>
  <si>
    <t>WOS:A1997WV61200005</t>
  </si>
  <si>
    <t>WAGNER, T; FRESE, M; HILLIGLOH, S</t>
  </si>
  <si>
    <t>RESOURCES OF EAST-GERMAN WORKERS AS DETERMINANTS OF EDUCATIONAL INTENTIONS</t>
  </si>
  <si>
    <t>ZEITSCHRIFT FUR ARBEITS-UND ORGANISATIONSPSYCHOLOGIE</t>
  </si>
  <si>
    <t>OPTIMISM</t>
  </si>
  <si>
    <t>Acquisition of new qualifications and realization of intentions to further enhance one's competencies are important issues in East Germany. A longitudinal study with a representative sample from an East German city (Dresden) with four measurement points (each four months or one year apart) was conducted. Two motivational processes were studied. The first question was whether predictors from the areas of work, motivation and qualifications are important for the prediction of intentions to further development. The most important predictors were complexity of work, readiness to change at work and earlier participation in training courses. Moderator analyses (unemployed vs. employed, young vs. old, sex, low importance of continuing education vs. high importance) were processed. Only unemployment and age nun out to be moderators. Second, the transition from an intention ro action was studied. The intention is an important predictor of action. Furthermore, implementation intentions, i.e. steps that are directly action relevant, are good predictors of further development.</t>
  </si>
  <si>
    <t>WAGNER, T (corresponding author), TECH UNIV DRESDEN, INST ARBEITS ORG &amp; SOZIALPSYCHOL, MOMMSENSTR 13, D-01069 DRESDEN, GERMANY.</t>
  </si>
  <si>
    <t>Frese, Michael/B-4599-2008; Frese, Michael/B-3283-2014</t>
  </si>
  <si>
    <t>Frese, Michael/0000-0002-6462-4395; Frese, Michael/0000-0002-6462-4395</t>
  </si>
  <si>
    <t>HOGREFE VERLAG</t>
  </si>
  <si>
    <t>GOTTINGEN</t>
  </si>
  <si>
    <t>MERKELSTRASSE 3, GOTTINGEN, GERMANY</t>
  </si>
  <si>
    <t>0932-4089</t>
  </si>
  <si>
    <t>2190-6270</t>
  </si>
  <si>
    <t>Z ARB ORGAN</t>
  </si>
  <si>
    <t>Z. Arbeits-und Organ.</t>
  </si>
  <si>
    <t>Psychology, Applied</t>
  </si>
  <si>
    <t>RH192</t>
  </si>
  <si>
    <t>WOS:A1995RH19200001</t>
  </si>
  <si>
    <t>RUESCHEMEYER, M</t>
  </si>
  <si>
    <t>EAST-GERMANY NEW TOWNS IN TRANSITION - A GRASS-ROOTS VIEW OF THE IMPACT OF UNIFICATION</t>
  </si>
  <si>
    <t>URBAN STUDIES</t>
  </si>
  <si>
    <t>This paper describes the former German Democratic Republic in transition after unification, focusing on the new urban communities (Neubaugebiete) with particular reference to the levels of participation by residents in local organisations. The immediate effects of unification include loss of subsidies, massive unemployment and special problems for groups such as women, single parents, foreigners and young adults in residential areas. Levels of participation in local organisation are low because of a sense of futility and lack of familiarity. In the case-study city of Rostock the new political parties are committed to preserving some of the older GDR values such as non-segregated housing. The transition period has revealed enormously high expectations for social and economic well-being which are constantly challenged by the reality of everyday life.</t>
  </si>
  <si>
    <t>BROWN UNIV,PROVIDENCE,RI 02903</t>
  </si>
  <si>
    <t>Brown University</t>
  </si>
  <si>
    <t>RUESCHEMEYER, M (corresponding author), RHODE ISL SCH DESIGN,PROVIDENCE,RI 02903, USA.</t>
  </si>
  <si>
    <t>CARFAX PUBL CO</t>
  </si>
  <si>
    <t>PO BOX 25, ABINGDON, OXFORDSHIRE, ENGLAND OX14 3UE</t>
  </si>
  <si>
    <t>0042-0980</t>
  </si>
  <si>
    <t>URBAN STUD</t>
  </si>
  <si>
    <t>Urban Stud.</t>
  </si>
  <si>
    <t>10.1080/00420989320080511</t>
  </si>
  <si>
    <t>Environmental Studies; Urban Studies</t>
  </si>
  <si>
    <t>Environmental Sciences &amp; Ecology; Urban Studies</t>
  </si>
  <si>
    <t>KZ047</t>
  </si>
  <si>
    <t>WOS:A1993KZ04700002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</si>
</sst>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59</v>
      </c>
      <c r="AH2">
        <v>0</v>
      </c>
      <c r="AI2">
        <v>0</v>
      </c>
      <c r="AJ2">
        <v>1</v>
      </c>
      <c r="AK2">
        <v>1</v>
      </c>
      <c r="AL2" t="s">
        <v>87</v>
      </c>
      <c r="AM2" t="s">
        <v>88</v>
      </c>
      <c r="AN2" t="s">
        <v>89</v>
      </c>
      <c r="AO2" t="s">
        <v>90</v>
      </c>
      <c r="AP2" t="s">
        <v>91</v>
      </c>
      <c r="AQ2" t="s">
        <v>74</v>
      </c>
      <c r="AR2" t="s">
        <v>92</v>
      </c>
      <c r="AS2" t="s">
        <v>93</v>
      </c>
      <c r="AT2" t="s">
        <v>94</v>
      </c>
      <c r="AU2">
        <v>2023</v>
      </c>
      <c r="AV2">
        <v>26</v>
      </c>
      <c r="AW2">
        <v>3</v>
      </c>
      <c r="AX2" t="s">
        <v>74</v>
      </c>
      <c r="AY2" t="s">
        <v>74</v>
      </c>
      <c r="AZ2" t="s">
        <v>74</v>
      </c>
      <c r="BA2" t="s">
        <v>74</v>
      </c>
      <c r="BB2">
        <v>310</v>
      </c>
      <c r="BC2">
        <v>335</v>
      </c>
      <c r="BD2" t="s">
        <v>74</v>
      </c>
      <c r="BE2" t="s">
        <v>95</v>
      </c>
      <c r="BF2" t="str">
        <f>HYPERLINK("http://dx.doi.org/10.1163/24714607-BJA10089","http://dx.doi.org/10.1163/24714607-BJA10089")</f>
        <v>http://dx.doi.org/10.1163/24714607-BJA10089</v>
      </c>
      <c r="BG2" t="s">
        <v>74</v>
      </c>
      <c r="BH2" t="s">
        <v>74</v>
      </c>
      <c r="BI2">
        <v>26</v>
      </c>
      <c r="BJ2" t="s">
        <v>96</v>
      </c>
      <c r="BK2" t="s">
        <v>97</v>
      </c>
      <c r="BL2" t="s">
        <v>98</v>
      </c>
      <c r="BM2" t="s">
        <v>99</v>
      </c>
      <c r="BN2" t="s">
        <v>74</v>
      </c>
      <c r="BO2" t="s">
        <v>100</v>
      </c>
      <c r="BP2" t="s">
        <v>74</v>
      </c>
      <c r="BQ2" t="s">
        <v>74</v>
      </c>
      <c r="BR2" t="s">
        <v>101</v>
      </c>
      <c r="BS2" t="s">
        <v>102</v>
      </c>
      <c r="BT2" t="str">
        <f>HYPERLINK("https%3A%2F%2Fwww.webofscience.com%2Fwos%2Fwoscc%2Ffull-record%2FWOS:001050626900002","View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113</v>
      </c>
      <c r="AA3" t="s">
        <v>74</v>
      </c>
      <c r="AB3" t="s">
        <v>114</v>
      </c>
      <c r="AC3" t="s">
        <v>115</v>
      </c>
      <c r="AD3" t="s">
        <v>116</v>
      </c>
      <c r="AE3" t="s">
        <v>117</v>
      </c>
      <c r="AF3" t="s">
        <v>74</v>
      </c>
      <c r="AG3">
        <v>89</v>
      </c>
      <c r="AH3">
        <v>1</v>
      </c>
      <c r="AI3">
        <v>1</v>
      </c>
      <c r="AJ3">
        <v>11</v>
      </c>
      <c r="AK3">
        <v>19</v>
      </c>
      <c r="AL3" t="s">
        <v>118</v>
      </c>
      <c r="AM3" t="s">
        <v>119</v>
      </c>
      <c r="AN3" t="s">
        <v>120</v>
      </c>
      <c r="AO3" t="s">
        <v>121</v>
      </c>
      <c r="AP3" t="s">
        <v>122</v>
      </c>
      <c r="AQ3" t="s">
        <v>74</v>
      </c>
      <c r="AR3" t="s">
        <v>123</v>
      </c>
      <c r="AS3" t="s">
        <v>124</v>
      </c>
      <c r="AT3" t="s">
        <v>125</v>
      </c>
      <c r="AU3">
        <v>2023</v>
      </c>
      <c r="AV3">
        <v>15</v>
      </c>
      <c r="AW3">
        <v>1</v>
      </c>
      <c r="AX3" t="s">
        <v>74</v>
      </c>
      <c r="AY3" t="s">
        <v>74</v>
      </c>
      <c r="AZ3" t="s">
        <v>74</v>
      </c>
      <c r="BA3" t="s">
        <v>74</v>
      </c>
      <c r="BB3" t="s">
        <v>74</v>
      </c>
      <c r="BC3" t="s">
        <v>74</v>
      </c>
      <c r="BD3">
        <v>1</v>
      </c>
      <c r="BE3" t="s">
        <v>126</v>
      </c>
      <c r="BF3" t="str">
        <f>HYPERLINK("http://dx.doi.org/10.1186/s12544-023-00574-5","http://dx.doi.org/10.1186/s12544-023-00574-5")</f>
        <v>http://dx.doi.org/10.1186/s12544-023-00574-5</v>
      </c>
      <c r="BG3" t="s">
        <v>74</v>
      </c>
      <c r="BH3" t="s">
        <v>74</v>
      </c>
      <c r="BI3">
        <v>18</v>
      </c>
      <c r="BJ3" t="s">
        <v>127</v>
      </c>
      <c r="BK3" t="s">
        <v>128</v>
      </c>
      <c r="BL3" t="s">
        <v>129</v>
      </c>
      <c r="BM3" t="s">
        <v>130</v>
      </c>
      <c r="BN3" t="s">
        <v>74</v>
      </c>
      <c r="BO3" t="s">
        <v>131</v>
      </c>
      <c r="BP3" t="s">
        <v>74</v>
      </c>
      <c r="BQ3" t="s">
        <v>74</v>
      </c>
      <c r="BR3" t="s">
        <v>101</v>
      </c>
      <c r="BS3" t="s">
        <v>132</v>
      </c>
      <c r="BT3" t="str">
        <f>HYPERLINK("https%3A%2F%2Fwww.webofscience.com%2Fwos%2Fwoscc%2Ffull-record%2FWOS:000920865200001","View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138</v>
      </c>
      <c r="V4" t="s">
        <v>139</v>
      </c>
      <c r="W4" t="s">
        <v>140</v>
      </c>
      <c r="X4" t="s">
        <v>141</v>
      </c>
      <c r="Y4" t="s">
        <v>142</v>
      </c>
      <c r="Z4" t="s">
        <v>143</v>
      </c>
      <c r="AA4" t="s">
        <v>74</v>
      </c>
      <c r="AB4" t="s">
        <v>74</v>
      </c>
      <c r="AC4" t="s">
        <v>74</v>
      </c>
      <c r="AD4" t="s">
        <v>74</v>
      </c>
      <c r="AE4" t="s">
        <v>74</v>
      </c>
      <c r="AF4" t="s">
        <v>74</v>
      </c>
      <c r="AG4">
        <v>42</v>
      </c>
      <c r="AH4">
        <v>0</v>
      </c>
      <c r="AI4">
        <v>0</v>
      </c>
      <c r="AJ4">
        <v>0</v>
      </c>
      <c r="AK4">
        <v>0</v>
      </c>
      <c r="AL4" t="s">
        <v>144</v>
      </c>
      <c r="AM4" t="s">
        <v>145</v>
      </c>
      <c r="AN4" t="s">
        <v>146</v>
      </c>
      <c r="AO4" t="s">
        <v>147</v>
      </c>
      <c r="AP4" t="s">
        <v>148</v>
      </c>
      <c r="AQ4" t="s">
        <v>74</v>
      </c>
      <c r="AR4" t="s">
        <v>149</v>
      </c>
      <c r="AS4" t="s">
        <v>150</v>
      </c>
      <c r="AT4" t="s">
        <v>74</v>
      </c>
      <c r="AU4">
        <v>2023</v>
      </c>
      <c r="AV4">
        <v>48</v>
      </c>
      <c r="AW4" t="s">
        <v>74</v>
      </c>
      <c r="AX4" t="s">
        <v>74</v>
      </c>
      <c r="AY4" t="s">
        <v>74</v>
      </c>
      <c r="AZ4" t="s">
        <v>74</v>
      </c>
      <c r="BA4" t="s">
        <v>74</v>
      </c>
      <c r="BB4">
        <v>339</v>
      </c>
      <c r="BC4">
        <v>368</v>
      </c>
      <c r="BD4" t="s">
        <v>74</v>
      </c>
      <c r="BE4" t="s">
        <v>151</v>
      </c>
      <c r="BF4" t="str">
        <f>HYPERLINK("http://dx.doi.org/10.12765/CPoS-2023-14","http://dx.doi.org/10.12765/CPoS-2023-14")</f>
        <v>http://dx.doi.org/10.12765/CPoS-2023-14</v>
      </c>
      <c r="BG4" t="s">
        <v>74</v>
      </c>
      <c r="BH4" t="s">
        <v>74</v>
      </c>
      <c r="BI4">
        <v>30</v>
      </c>
      <c r="BJ4" t="s">
        <v>152</v>
      </c>
      <c r="BK4" t="s">
        <v>97</v>
      </c>
      <c r="BL4" t="s">
        <v>152</v>
      </c>
      <c r="BM4" t="s">
        <v>153</v>
      </c>
      <c r="BN4" t="s">
        <v>74</v>
      </c>
      <c r="BO4" t="s">
        <v>154</v>
      </c>
      <c r="BP4" t="s">
        <v>74</v>
      </c>
      <c r="BQ4" t="s">
        <v>74</v>
      </c>
      <c r="BR4" t="s">
        <v>101</v>
      </c>
      <c r="BS4" t="s">
        <v>155</v>
      </c>
      <c r="BT4" t="str">
        <f>HYPERLINK("https%3A%2F%2Fwww.webofscience.com%2Fwos%2Fwoscc%2Ffull-record%2FWOS:001033707400001","View Full Record in Web of Science")</f>
        <v>View Full Record in Web of Science</v>
      </c>
    </row>
    <row r="5" spans="1:72" x14ac:dyDescent="0.25">
      <c r="A5" t="s">
        <v>72</v>
      </c>
      <c r="B5" t="s">
        <v>156</v>
      </c>
      <c r="C5" t="s">
        <v>74</v>
      </c>
      <c r="D5" t="s">
        <v>74</v>
      </c>
      <c r="E5" t="s">
        <v>74</v>
      </c>
      <c r="F5" t="s">
        <v>157</v>
      </c>
      <c r="G5" t="s">
        <v>74</v>
      </c>
      <c r="H5" t="s">
        <v>74</v>
      </c>
      <c r="I5" t="s">
        <v>158</v>
      </c>
      <c r="J5" t="s">
        <v>159</v>
      </c>
      <c r="K5" t="s">
        <v>74</v>
      </c>
      <c r="L5" t="s">
        <v>74</v>
      </c>
      <c r="M5" t="s">
        <v>78</v>
      </c>
      <c r="N5" t="s">
        <v>79</v>
      </c>
      <c r="O5" t="s">
        <v>74</v>
      </c>
      <c r="P5" t="s">
        <v>74</v>
      </c>
      <c r="Q5" t="s">
        <v>74</v>
      </c>
      <c r="R5" t="s">
        <v>74</v>
      </c>
      <c r="S5" t="s">
        <v>74</v>
      </c>
      <c r="T5" t="s">
        <v>160</v>
      </c>
      <c r="U5" t="s">
        <v>74</v>
      </c>
      <c r="V5" t="s">
        <v>161</v>
      </c>
      <c r="W5" t="s">
        <v>162</v>
      </c>
      <c r="X5" t="s">
        <v>163</v>
      </c>
      <c r="Y5" t="s">
        <v>164</v>
      </c>
      <c r="Z5" t="s">
        <v>74</v>
      </c>
      <c r="AA5" t="s">
        <v>74</v>
      </c>
      <c r="AB5" t="s">
        <v>74</v>
      </c>
      <c r="AC5" t="s">
        <v>165</v>
      </c>
      <c r="AD5" t="s">
        <v>165</v>
      </c>
      <c r="AE5" t="s">
        <v>166</v>
      </c>
      <c r="AF5" t="s">
        <v>74</v>
      </c>
      <c r="AG5">
        <v>42</v>
      </c>
      <c r="AH5">
        <v>1</v>
      </c>
      <c r="AI5">
        <v>1</v>
      </c>
      <c r="AJ5">
        <v>0</v>
      </c>
      <c r="AK5">
        <v>2</v>
      </c>
      <c r="AL5" t="s">
        <v>167</v>
      </c>
      <c r="AM5" t="s">
        <v>168</v>
      </c>
      <c r="AN5" t="s">
        <v>169</v>
      </c>
      <c r="AO5" t="s">
        <v>170</v>
      </c>
      <c r="AP5" t="s">
        <v>171</v>
      </c>
      <c r="AQ5" t="s">
        <v>74</v>
      </c>
      <c r="AR5" t="s">
        <v>172</v>
      </c>
      <c r="AS5" t="s">
        <v>173</v>
      </c>
      <c r="AT5" t="s">
        <v>174</v>
      </c>
      <c r="AU5">
        <v>2022</v>
      </c>
      <c r="AV5">
        <v>40</v>
      </c>
      <c r="AW5">
        <v>1</v>
      </c>
      <c r="AX5" t="s">
        <v>74</v>
      </c>
      <c r="AY5" t="s">
        <v>74</v>
      </c>
      <c r="AZ5" t="s">
        <v>74</v>
      </c>
      <c r="BA5" t="s">
        <v>74</v>
      </c>
      <c r="BB5">
        <v>41</v>
      </c>
      <c r="BC5">
        <v>57</v>
      </c>
      <c r="BD5" t="s">
        <v>74</v>
      </c>
      <c r="BE5" t="s">
        <v>175</v>
      </c>
      <c r="BF5" t="str">
        <f>HYPERLINK("http://dx.doi.org/10.3167/gps.2022.400103","http://dx.doi.org/10.3167/gps.2022.400103")</f>
        <v>http://dx.doi.org/10.3167/gps.2022.400103</v>
      </c>
      <c r="BG5" t="s">
        <v>74</v>
      </c>
      <c r="BH5" t="s">
        <v>74</v>
      </c>
      <c r="BI5">
        <v>17</v>
      </c>
      <c r="BJ5" t="s">
        <v>176</v>
      </c>
      <c r="BK5" t="s">
        <v>97</v>
      </c>
      <c r="BL5" t="s">
        <v>176</v>
      </c>
      <c r="BM5" t="s">
        <v>177</v>
      </c>
      <c r="BN5" t="s">
        <v>74</v>
      </c>
      <c r="BO5" t="s">
        <v>74</v>
      </c>
      <c r="BP5" t="s">
        <v>74</v>
      </c>
      <c r="BQ5" t="s">
        <v>74</v>
      </c>
      <c r="BR5" t="s">
        <v>101</v>
      </c>
      <c r="BS5" t="s">
        <v>178</v>
      </c>
      <c r="BT5" t="str">
        <f>HYPERLINK("https%3A%2F%2Fwww.webofscience.com%2Fwos%2Fwoscc%2Ffull-record%2FWOS:000765674300003","View Full Record in Web of Science")</f>
        <v>View Full Record in Web of Science</v>
      </c>
    </row>
    <row r="6" spans="1:72" x14ac:dyDescent="0.25">
      <c r="A6" t="s">
        <v>72</v>
      </c>
      <c r="B6" t="s">
        <v>179</v>
      </c>
      <c r="C6" t="s">
        <v>74</v>
      </c>
      <c r="D6" t="s">
        <v>74</v>
      </c>
      <c r="E6" t="s">
        <v>74</v>
      </c>
      <c r="F6" t="s">
        <v>180</v>
      </c>
      <c r="G6" t="s">
        <v>74</v>
      </c>
      <c r="H6" t="s">
        <v>74</v>
      </c>
      <c r="I6" t="s">
        <v>181</v>
      </c>
      <c r="J6" t="s">
        <v>182</v>
      </c>
      <c r="K6" t="s">
        <v>74</v>
      </c>
      <c r="L6" t="s">
        <v>74</v>
      </c>
      <c r="M6" t="s">
        <v>78</v>
      </c>
      <c r="N6" t="s">
        <v>79</v>
      </c>
      <c r="O6" t="s">
        <v>74</v>
      </c>
      <c r="P6" t="s">
        <v>74</v>
      </c>
      <c r="Q6" t="s">
        <v>74</v>
      </c>
      <c r="R6" t="s">
        <v>74</v>
      </c>
      <c r="S6" t="s">
        <v>74</v>
      </c>
      <c r="T6" t="s">
        <v>183</v>
      </c>
      <c r="U6" t="s">
        <v>74</v>
      </c>
      <c r="V6" t="s">
        <v>184</v>
      </c>
      <c r="W6" t="s">
        <v>185</v>
      </c>
      <c r="X6" t="s">
        <v>74</v>
      </c>
      <c r="Y6" t="s">
        <v>186</v>
      </c>
      <c r="Z6" t="s">
        <v>187</v>
      </c>
      <c r="AA6" t="s">
        <v>74</v>
      </c>
      <c r="AB6" t="s">
        <v>188</v>
      </c>
      <c r="AC6" t="s">
        <v>189</v>
      </c>
      <c r="AD6" t="s">
        <v>190</v>
      </c>
      <c r="AE6" t="s">
        <v>191</v>
      </c>
      <c r="AF6" t="s">
        <v>74</v>
      </c>
      <c r="AG6">
        <v>34</v>
      </c>
      <c r="AH6">
        <v>2</v>
      </c>
      <c r="AI6">
        <v>2</v>
      </c>
      <c r="AJ6">
        <v>0</v>
      </c>
      <c r="AK6">
        <v>7</v>
      </c>
      <c r="AL6" t="s">
        <v>192</v>
      </c>
      <c r="AM6" t="s">
        <v>193</v>
      </c>
      <c r="AN6" t="s">
        <v>194</v>
      </c>
      <c r="AO6" t="s">
        <v>195</v>
      </c>
      <c r="AP6" t="s">
        <v>196</v>
      </c>
      <c r="AQ6" t="s">
        <v>74</v>
      </c>
      <c r="AR6" t="s">
        <v>197</v>
      </c>
      <c r="AS6" t="s">
        <v>198</v>
      </c>
      <c r="AT6" t="s">
        <v>199</v>
      </c>
      <c r="AU6">
        <v>2022</v>
      </c>
      <c r="AV6">
        <v>30</v>
      </c>
      <c r="AW6">
        <v>5</v>
      </c>
      <c r="AX6" t="s">
        <v>74</v>
      </c>
      <c r="AY6" t="s">
        <v>74</v>
      </c>
      <c r="AZ6" t="s">
        <v>200</v>
      </c>
      <c r="BA6" t="s">
        <v>74</v>
      </c>
      <c r="BB6">
        <v>935</v>
      </c>
      <c r="BC6">
        <v>951</v>
      </c>
      <c r="BD6" t="s">
        <v>74</v>
      </c>
      <c r="BE6" t="s">
        <v>201</v>
      </c>
      <c r="BF6" t="str">
        <f>HYPERLINK("http://dx.doi.org/10.1080/09654313.2021.1928055","http://dx.doi.org/10.1080/09654313.2021.1928055")</f>
        <v>http://dx.doi.org/10.1080/09654313.2021.1928055</v>
      </c>
      <c r="BG6" t="s">
        <v>74</v>
      </c>
      <c r="BH6" t="s">
        <v>202</v>
      </c>
      <c r="BI6">
        <v>17</v>
      </c>
      <c r="BJ6" t="s">
        <v>203</v>
      </c>
      <c r="BK6" t="s">
        <v>204</v>
      </c>
      <c r="BL6" t="s">
        <v>205</v>
      </c>
      <c r="BM6" t="s">
        <v>206</v>
      </c>
      <c r="BN6" t="s">
        <v>74</v>
      </c>
      <c r="BO6" t="s">
        <v>207</v>
      </c>
      <c r="BP6" t="s">
        <v>74</v>
      </c>
      <c r="BQ6" t="s">
        <v>74</v>
      </c>
      <c r="BR6" t="s">
        <v>101</v>
      </c>
      <c r="BS6" t="s">
        <v>208</v>
      </c>
      <c r="BT6" t="str">
        <f>HYPERLINK("https%3A%2F%2Fwww.webofscience.com%2Fwos%2Fwoscc%2Ffull-record%2FWOS:000652140900001","View Full Record in Web of Science")</f>
        <v>View Full Record in Web of Science</v>
      </c>
    </row>
    <row r="7" spans="1:72" x14ac:dyDescent="0.25">
      <c r="A7" t="s">
        <v>72</v>
      </c>
      <c r="B7" t="s">
        <v>209</v>
      </c>
      <c r="C7" t="s">
        <v>74</v>
      </c>
      <c r="D7" t="s">
        <v>74</v>
      </c>
      <c r="E7" t="s">
        <v>74</v>
      </c>
      <c r="F7" t="s">
        <v>210</v>
      </c>
      <c r="G7" t="s">
        <v>74</v>
      </c>
      <c r="H7" t="s">
        <v>74</v>
      </c>
      <c r="I7" t="s">
        <v>211</v>
      </c>
      <c r="J7" t="s">
        <v>212</v>
      </c>
      <c r="K7" t="s">
        <v>74</v>
      </c>
      <c r="L7" t="s">
        <v>74</v>
      </c>
      <c r="M7" t="s">
        <v>213</v>
      </c>
      <c r="N7" t="s">
        <v>79</v>
      </c>
      <c r="O7" t="s">
        <v>74</v>
      </c>
      <c r="P7" t="s">
        <v>74</v>
      </c>
      <c r="Q7" t="s">
        <v>74</v>
      </c>
      <c r="R7" t="s">
        <v>74</v>
      </c>
      <c r="S7" t="s">
        <v>74</v>
      </c>
      <c r="T7" t="s">
        <v>214</v>
      </c>
      <c r="U7" t="s">
        <v>215</v>
      </c>
      <c r="V7" t="s">
        <v>216</v>
      </c>
      <c r="W7" t="s">
        <v>217</v>
      </c>
      <c r="X7" t="s">
        <v>74</v>
      </c>
      <c r="Y7" t="s">
        <v>218</v>
      </c>
      <c r="Z7" t="s">
        <v>219</v>
      </c>
      <c r="AA7" t="s">
        <v>74</v>
      </c>
      <c r="AB7" t="s">
        <v>74</v>
      </c>
      <c r="AC7" t="s">
        <v>74</v>
      </c>
      <c r="AD7" t="s">
        <v>74</v>
      </c>
      <c r="AE7" t="s">
        <v>74</v>
      </c>
      <c r="AF7" t="s">
        <v>74</v>
      </c>
      <c r="AG7">
        <v>46</v>
      </c>
      <c r="AH7">
        <v>1</v>
      </c>
      <c r="AI7">
        <v>1</v>
      </c>
      <c r="AJ7">
        <v>0</v>
      </c>
      <c r="AK7">
        <v>2</v>
      </c>
      <c r="AL7" t="s">
        <v>220</v>
      </c>
      <c r="AM7" t="s">
        <v>221</v>
      </c>
      <c r="AN7" t="s">
        <v>222</v>
      </c>
      <c r="AO7" t="s">
        <v>223</v>
      </c>
      <c r="AP7" t="s">
        <v>224</v>
      </c>
      <c r="AQ7" t="s">
        <v>74</v>
      </c>
      <c r="AR7" t="s">
        <v>225</v>
      </c>
      <c r="AS7" t="s">
        <v>226</v>
      </c>
      <c r="AT7" t="s">
        <v>227</v>
      </c>
      <c r="AU7">
        <v>2020</v>
      </c>
      <c r="AV7">
        <v>78</v>
      </c>
      <c r="AW7">
        <v>4</v>
      </c>
      <c r="AX7" t="s">
        <v>74</v>
      </c>
      <c r="AY7" t="s">
        <v>74</v>
      </c>
      <c r="AZ7" t="s">
        <v>74</v>
      </c>
      <c r="BA7" t="s">
        <v>74</v>
      </c>
      <c r="BB7">
        <v>361</v>
      </c>
      <c r="BC7">
        <v>376</v>
      </c>
      <c r="BD7" t="s">
        <v>74</v>
      </c>
      <c r="BE7" t="s">
        <v>228</v>
      </c>
      <c r="BF7" t="str">
        <f>HYPERLINK("http://dx.doi.org/10.2478/rara-2020-0016","http://dx.doi.org/10.2478/rara-2020-0016")</f>
        <v>http://dx.doi.org/10.2478/rara-2020-0016</v>
      </c>
      <c r="BG7" t="s">
        <v>74</v>
      </c>
      <c r="BH7" t="s">
        <v>74</v>
      </c>
      <c r="BI7">
        <v>16</v>
      </c>
      <c r="BJ7" t="s">
        <v>229</v>
      </c>
      <c r="BK7" t="s">
        <v>97</v>
      </c>
      <c r="BL7" t="s">
        <v>229</v>
      </c>
      <c r="BM7" t="s">
        <v>230</v>
      </c>
      <c r="BN7" t="s">
        <v>74</v>
      </c>
      <c r="BO7" t="s">
        <v>231</v>
      </c>
      <c r="BP7" t="s">
        <v>74</v>
      </c>
      <c r="BQ7" t="s">
        <v>74</v>
      </c>
      <c r="BR7" t="s">
        <v>101</v>
      </c>
      <c r="BS7" t="s">
        <v>232</v>
      </c>
      <c r="BT7" t="str">
        <f>HYPERLINK("https%3A%2F%2Fwww.webofscience.com%2Fwos%2Fwoscc%2Ffull-record%2FWOS:000560420900003","View Full Record in Web of Science")</f>
        <v>View Full Record in Web of Science</v>
      </c>
    </row>
    <row r="8" spans="1:72" x14ac:dyDescent="0.25">
      <c r="A8" t="s">
        <v>72</v>
      </c>
      <c r="B8" t="s">
        <v>233</v>
      </c>
      <c r="C8" t="s">
        <v>74</v>
      </c>
      <c r="D8" t="s">
        <v>74</v>
      </c>
      <c r="E8" t="s">
        <v>74</v>
      </c>
      <c r="F8" t="s">
        <v>234</v>
      </c>
      <c r="G8" t="s">
        <v>74</v>
      </c>
      <c r="H8" t="s">
        <v>74</v>
      </c>
      <c r="I8" t="s">
        <v>235</v>
      </c>
      <c r="J8" t="s">
        <v>236</v>
      </c>
      <c r="K8" t="s">
        <v>74</v>
      </c>
      <c r="L8" t="s">
        <v>74</v>
      </c>
      <c r="M8" t="s">
        <v>78</v>
      </c>
      <c r="N8" t="s">
        <v>79</v>
      </c>
      <c r="O8" t="s">
        <v>74</v>
      </c>
      <c r="P8" t="s">
        <v>74</v>
      </c>
      <c r="Q8" t="s">
        <v>74</v>
      </c>
      <c r="R8" t="s">
        <v>74</v>
      </c>
      <c r="S8" t="s">
        <v>74</v>
      </c>
      <c r="T8" t="s">
        <v>237</v>
      </c>
      <c r="U8" t="s">
        <v>238</v>
      </c>
      <c r="V8" t="s">
        <v>239</v>
      </c>
      <c r="W8" t="s">
        <v>240</v>
      </c>
      <c r="X8" t="s">
        <v>241</v>
      </c>
      <c r="Y8" t="s">
        <v>242</v>
      </c>
      <c r="Z8" t="s">
        <v>243</v>
      </c>
      <c r="AA8" t="s">
        <v>74</v>
      </c>
      <c r="AB8" t="s">
        <v>74</v>
      </c>
      <c r="AC8" t="s">
        <v>244</v>
      </c>
      <c r="AD8" t="s">
        <v>245</v>
      </c>
      <c r="AE8" t="s">
        <v>246</v>
      </c>
      <c r="AF8" t="s">
        <v>74</v>
      </c>
      <c r="AG8">
        <v>84</v>
      </c>
      <c r="AH8">
        <v>6</v>
      </c>
      <c r="AI8">
        <v>6</v>
      </c>
      <c r="AJ8">
        <v>3</v>
      </c>
      <c r="AK8">
        <v>19</v>
      </c>
      <c r="AL8" t="s">
        <v>247</v>
      </c>
      <c r="AM8" t="s">
        <v>248</v>
      </c>
      <c r="AN8" t="s">
        <v>249</v>
      </c>
      <c r="AO8" t="s">
        <v>250</v>
      </c>
      <c r="AP8" t="s">
        <v>251</v>
      </c>
      <c r="AQ8" t="s">
        <v>74</v>
      </c>
      <c r="AR8" t="s">
        <v>252</v>
      </c>
      <c r="AS8" t="s">
        <v>253</v>
      </c>
      <c r="AT8" t="s">
        <v>254</v>
      </c>
      <c r="AU8">
        <v>2020</v>
      </c>
      <c r="AV8">
        <v>55</v>
      </c>
      <c r="AW8">
        <v>4</v>
      </c>
      <c r="AX8" t="s">
        <v>74</v>
      </c>
      <c r="AY8" t="s">
        <v>74</v>
      </c>
      <c r="AZ8" t="s">
        <v>74</v>
      </c>
      <c r="BA8" t="s">
        <v>74</v>
      </c>
      <c r="BB8">
        <v>845</v>
      </c>
      <c r="BC8">
        <v>870</v>
      </c>
      <c r="BD8">
        <v>22009419888265</v>
      </c>
      <c r="BE8" t="s">
        <v>255</v>
      </c>
      <c r="BF8" t="str">
        <f>HYPERLINK("http://dx.doi.org/10.1177/0022009419888265","http://dx.doi.org/10.1177/0022009419888265")</f>
        <v>http://dx.doi.org/10.1177/0022009419888265</v>
      </c>
      <c r="BG8" t="s">
        <v>74</v>
      </c>
      <c r="BH8" t="s">
        <v>256</v>
      </c>
      <c r="BI8">
        <v>26</v>
      </c>
      <c r="BJ8" t="s">
        <v>257</v>
      </c>
      <c r="BK8" t="s">
        <v>258</v>
      </c>
      <c r="BL8" t="s">
        <v>257</v>
      </c>
      <c r="BM8" t="s">
        <v>259</v>
      </c>
      <c r="BN8" t="s">
        <v>74</v>
      </c>
      <c r="BO8" t="s">
        <v>260</v>
      </c>
      <c r="BP8" t="s">
        <v>74</v>
      </c>
      <c r="BQ8" t="s">
        <v>74</v>
      </c>
      <c r="BR8" t="s">
        <v>101</v>
      </c>
      <c r="BS8" t="s">
        <v>261</v>
      </c>
      <c r="BT8" t="str">
        <f>HYPERLINK("https%3A%2F%2Fwww.webofscience.com%2Fwos%2Fwoscc%2Ffull-record%2FWOS:000523520600001","View Full Record in Web of Science")</f>
        <v>View Full Record in Web of Science</v>
      </c>
    </row>
    <row r="9" spans="1:72" x14ac:dyDescent="0.25">
      <c r="A9" t="s">
        <v>72</v>
      </c>
      <c r="B9" t="s">
        <v>262</v>
      </c>
      <c r="C9" t="s">
        <v>74</v>
      </c>
      <c r="D9" t="s">
        <v>74</v>
      </c>
      <c r="E9" t="s">
        <v>74</v>
      </c>
      <c r="F9" t="s">
        <v>263</v>
      </c>
      <c r="G9" t="s">
        <v>74</v>
      </c>
      <c r="H9" t="s">
        <v>74</v>
      </c>
      <c r="I9" t="s">
        <v>264</v>
      </c>
      <c r="J9" t="s">
        <v>265</v>
      </c>
      <c r="K9" t="s">
        <v>74</v>
      </c>
      <c r="L9" t="s">
        <v>74</v>
      </c>
      <c r="M9" t="s">
        <v>266</v>
      </c>
      <c r="N9" t="s">
        <v>79</v>
      </c>
      <c r="O9" t="s">
        <v>74</v>
      </c>
      <c r="P9" t="s">
        <v>74</v>
      </c>
      <c r="Q9" t="s">
        <v>74</v>
      </c>
      <c r="R9" t="s">
        <v>74</v>
      </c>
      <c r="S9" t="s">
        <v>74</v>
      </c>
      <c r="T9" t="s">
        <v>267</v>
      </c>
      <c r="U9" t="s">
        <v>74</v>
      </c>
      <c r="V9" t="s">
        <v>268</v>
      </c>
      <c r="W9" t="s">
        <v>269</v>
      </c>
      <c r="X9" t="s">
        <v>270</v>
      </c>
      <c r="Y9" t="s">
        <v>271</v>
      </c>
      <c r="Z9" t="s">
        <v>272</v>
      </c>
      <c r="AA9" t="s">
        <v>273</v>
      </c>
      <c r="AB9" t="s">
        <v>274</v>
      </c>
      <c r="AC9" t="s">
        <v>74</v>
      </c>
      <c r="AD9" t="s">
        <v>74</v>
      </c>
      <c r="AE9" t="s">
        <v>74</v>
      </c>
      <c r="AF9" t="s">
        <v>74</v>
      </c>
      <c r="AG9">
        <v>24</v>
      </c>
      <c r="AH9">
        <v>0</v>
      </c>
      <c r="AI9">
        <v>0</v>
      </c>
      <c r="AJ9">
        <v>1</v>
      </c>
      <c r="AK9">
        <v>3</v>
      </c>
      <c r="AL9" t="s">
        <v>275</v>
      </c>
      <c r="AM9" t="s">
        <v>276</v>
      </c>
      <c r="AN9" t="s">
        <v>277</v>
      </c>
      <c r="AO9" t="s">
        <v>278</v>
      </c>
      <c r="AP9" t="s">
        <v>279</v>
      </c>
      <c r="AQ9" t="s">
        <v>74</v>
      </c>
      <c r="AR9" t="s">
        <v>280</v>
      </c>
      <c r="AS9" t="s">
        <v>281</v>
      </c>
      <c r="AT9" t="s">
        <v>174</v>
      </c>
      <c r="AU9">
        <v>2020</v>
      </c>
      <c r="AV9">
        <v>37</v>
      </c>
      <c r="AW9" t="s">
        <v>74</v>
      </c>
      <c r="AX9" t="s">
        <v>74</v>
      </c>
      <c r="AY9" t="s">
        <v>74</v>
      </c>
      <c r="AZ9" t="s">
        <v>74</v>
      </c>
      <c r="BA9" t="s">
        <v>74</v>
      </c>
      <c r="BB9">
        <v>175</v>
      </c>
      <c r="BC9">
        <v>183</v>
      </c>
      <c r="BD9" t="s">
        <v>74</v>
      </c>
      <c r="BE9" t="s">
        <v>282</v>
      </c>
      <c r="BF9" t="str">
        <f>HYPERLINK("http://dx.doi.org/10.17223/2220836/37/18","http://dx.doi.org/10.17223/2220836/37/18")</f>
        <v>http://dx.doi.org/10.17223/2220836/37/18</v>
      </c>
      <c r="BG9" t="s">
        <v>74</v>
      </c>
      <c r="BH9" t="s">
        <v>74</v>
      </c>
      <c r="BI9">
        <v>9</v>
      </c>
      <c r="BJ9" t="s">
        <v>283</v>
      </c>
      <c r="BK9" t="s">
        <v>97</v>
      </c>
      <c r="BL9" t="s">
        <v>284</v>
      </c>
      <c r="BM9" t="s">
        <v>285</v>
      </c>
      <c r="BN9" t="s">
        <v>74</v>
      </c>
      <c r="BO9" t="s">
        <v>74</v>
      </c>
      <c r="BP9" t="s">
        <v>74</v>
      </c>
      <c r="BQ9" t="s">
        <v>74</v>
      </c>
      <c r="BR9" t="s">
        <v>101</v>
      </c>
      <c r="BS9" t="s">
        <v>286</v>
      </c>
      <c r="BT9" t="str">
        <f>HYPERLINK("https%3A%2F%2Fwww.webofscience.com%2Fwos%2Fwoscc%2Ffull-record%2FWOS:000540949600018","View Full Record in Web of Science")</f>
        <v>View Full Record in Web of Science</v>
      </c>
    </row>
    <row r="10" spans="1:72" x14ac:dyDescent="0.25">
      <c r="A10" t="s">
        <v>72</v>
      </c>
      <c r="B10" t="s">
        <v>287</v>
      </c>
      <c r="C10" t="s">
        <v>74</v>
      </c>
      <c r="D10" t="s">
        <v>74</v>
      </c>
      <c r="E10" t="s">
        <v>74</v>
      </c>
      <c r="F10" t="s">
        <v>288</v>
      </c>
      <c r="G10" t="s">
        <v>74</v>
      </c>
      <c r="H10" t="s">
        <v>74</v>
      </c>
      <c r="I10" t="s">
        <v>289</v>
      </c>
      <c r="J10" t="s">
        <v>136</v>
      </c>
      <c r="K10" t="s">
        <v>74</v>
      </c>
      <c r="L10" t="s">
        <v>74</v>
      </c>
      <c r="M10" t="s">
        <v>78</v>
      </c>
      <c r="N10" t="s">
        <v>79</v>
      </c>
      <c r="O10" t="s">
        <v>74</v>
      </c>
      <c r="P10" t="s">
        <v>74</v>
      </c>
      <c r="Q10" t="s">
        <v>74</v>
      </c>
      <c r="R10" t="s">
        <v>74</v>
      </c>
      <c r="S10" t="s">
        <v>74</v>
      </c>
      <c r="T10" t="s">
        <v>290</v>
      </c>
      <c r="U10" t="s">
        <v>291</v>
      </c>
      <c r="V10" t="s">
        <v>292</v>
      </c>
      <c r="W10" t="s">
        <v>293</v>
      </c>
      <c r="X10" t="s">
        <v>294</v>
      </c>
      <c r="Y10" t="s">
        <v>295</v>
      </c>
      <c r="Z10" t="s">
        <v>296</v>
      </c>
      <c r="AA10" t="s">
        <v>74</v>
      </c>
      <c r="AB10" t="s">
        <v>74</v>
      </c>
      <c r="AC10" t="s">
        <v>74</v>
      </c>
      <c r="AD10" t="s">
        <v>74</v>
      </c>
      <c r="AE10" t="s">
        <v>74</v>
      </c>
      <c r="AF10" t="s">
        <v>74</v>
      </c>
      <c r="AG10">
        <v>53</v>
      </c>
      <c r="AH10">
        <v>5</v>
      </c>
      <c r="AI10">
        <v>5</v>
      </c>
      <c r="AJ10">
        <v>1</v>
      </c>
      <c r="AK10">
        <v>12</v>
      </c>
      <c r="AL10" t="s">
        <v>144</v>
      </c>
      <c r="AM10" t="s">
        <v>145</v>
      </c>
      <c r="AN10" t="s">
        <v>146</v>
      </c>
      <c r="AO10" t="s">
        <v>147</v>
      </c>
      <c r="AP10" t="s">
        <v>148</v>
      </c>
      <c r="AQ10" t="s">
        <v>74</v>
      </c>
      <c r="AR10" t="s">
        <v>149</v>
      </c>
      <c r="AS10" t="s">
        <v>150</v>
      </c>
      <c r="AT10" t="s">
        <v>74</v>
      </c>
      <c r="AU10">
        <v>2020</v>
      </c>
      <c r="AV10">
        <v>45</v>
      </c>
      <c r="AW10" t="s">
        <v>74</v>
      </c>
      <c r="AX10" t="s">
        <v>74</v>
      </c>
      <c r="AY10" t="s">
        <v>74</v>
      </c>
      <c r="AZ10" t="s">
        <v>74</v>
      </c>
      <c r="BA10" t="s">
        <v>74</v>
      </c>
      <c r="BB10">
        <v>35</v>
      </c>
      <c r="BC10">
        <v>64</v>
      </c>
      <c r="BD10" t="s">
        <v>74</v>
      </c>
      <c r="BE10" t="s">
        <v>297</v>
      </c>
      <c r="BF10" t="str">
        <f>HYPERLINK("http://dx.doi.org/10.12765/CPoS-2020-02en","http://dx.doi.org/10.12765/CPoS-2020-02en")</f>
        <v>http://dx.doi.org/10.12765/CPoS-2020-02en</v>
      </c>
      <c r="BG10" t="s">
        <v>74</v>
      </c>
      <c r="BH10" t="s">
        <v>74</v>
      </c>
      <c r="BI10">
        <v>30</v>
      </c>
      <c r="BJ10" t="s">
        <v>152</v>
      </c>
      <c r="BK10" t="s">
        <v>97</v>
      </c>
      <c r="BL10" t="s">
        <v>152</v>
      </c>
      <c r="BM10" t="s">
        <v>298</v>
      </c>
      <c r="BN10" t="s">
        <v>74</v>
      </c>
      <c r="BO10" t="s">
        <v>74</v>
      </c>
      <c r="BP10" t="s">
        <v>74</v>
      </c>
      <c r="BQ10" t="s">
        <v>74</v>
      </c>
      <c r="BR10" t="s">
        <v>101</v>
      </c>
      <c r="BS10" t="s">
        <v>299</v>
      </c>
      <c r="BT10" t="str">
        <f>HYPERLINK("https%3A%2F%2Fwww.webofscience.com%2Fwos%2Fwoscc%2Ffull-record%2FWOS:000528224500002","View Full Record in Web of Science")</f>
        <v>View Full Record in Web of Science</v>
      </c>
    </row>
    <row r="11" spans="1:72" x14ac:dyDescent="0.25">
      <c r="A11" t="s">
        <v>72</v>
      </c>
      <c r="B11" t="s">
        <v>300</v>
      </c>
      <c r="C11" t="s">
        <v>74</v>
      </c>
      <c r="D11" t="s">
        <v>74</v>
      </c>
      <c r="E11" t="s">
        <v>74</v>
      </c>
      <c r="F11" t="s">
        <v>301</v>
      </c>
      <c r="G11" t="s">
        <v>74</v>
      </c>
      <c r="H11" t="s">
        <v>74</v>
      </c>
      <c r="I11" t="s">
        <v>302</v>
      </c>
      <c r="J11" t="s">
        <v>303</v>
      </c>
      <c r="K11" t="s">
        <v>74</v>
      </c>
      <c r="L11" t="s">
        <v>74</v>
      </c>
      <c r="M11" t="s">
        <v>78</v>
      </c>
      <c r="N11" t="s">
        <v>79</v>
      </c>
      <c r="O11" t="s">
        <v>74</v>
      </c>
      <c r="P11" t="s">
        <v>74</v>
      </c>
      <c r="Q11" t="s">
        <v>74</v>
      </c>
      <c r="R11" t="s">
        <v>74</v>
      </c>
      <c r="S11" t="s">
        <v>74</v>
      </c>
      <c r="T11" t="s">
        <v>74</v>
      </c>
      <c r="U11" t="s">
        <v>74</v>
      </c>
      <c r="V11" t="s">
        <v>304</v>
      </c>
      <c r="W11" t="s">
        <v>305</v>
      </c>
      <c r="X11" t="s">
        <v>306</v>
      </c>
      <c r="Y11" t="s">
        <v>307</v>
      </c>
      <c r="Z11" t="s">
        <v>74</v>
      </c>
      <c r="AA11" t="s">
        <v>74</v>
      </c>
      <c r="AB11" t="s">
        <v>74</v>
      </c>
      <c r="AC11" t="s">
        <v>308</v>
      </c>
      <c r="AD11" t="s">
        <v>309</v>
      </c>
      <c r="AE11" t="s">
        <v>310</v>
      </c>
      <c r="AF11" t="s">
        <v>74</v>
      </c>
      <c r="AG11">
        <v>92</v>
      </c>
      <c r="AH11">
        <v>2</v>
      </c>
      <c r="AI11">
        <v>2</v>
      </c>
      <c r="AJ11">
        <v>1</v>
      </c>
      <c r="AK11">
        <v>2</v>
      </c>
      <c r="AL11" t="s">
        <v>311</v>
      </c>
      <c r="AM11" t="s">
        <v>312</v>
      </c>
      <c r="AN11" t="s">
        <v>313</v>
      </c>
      <c r="AO11" t="s">
        <v>314</v>
      </c>
      <c r="AP11" t="s">
        <v>315</v>
      </c>
      <c r="AQ11" t="s">
        <v>74</v>
      </c>
      <c r="AR11" t="s">
        <v>316</v>
      </c>
      <c r="AS11" t="s">
        <v>317</v>
      </c>
      <c r="AT11" t="s">
        <v>318</v>
      </c>
      <c r="AU11">
        <v>2018</v>
      </c>
      <c r="AV11">
        <v>51</v>
      </c>
      <c r="AW11">
        <v>4</v>
      </c>
      <c r="AX11" t="s">
        <v>74</v>
      </c>
      <c r="AY11" t="s">
        <v>74</v>
      </c>
      <c r="AZ11" t="s">
        <v>74</v>
      </c>
      <c r="BA11" t="s">
        <v>74</v>
      </c>
      <c r="BB11">
        <v>585</v>
      </c>
      <c r="BC11">
        <v>610</v>
      </c>
      <c r="BD11" t="s">
        <v>74</v>
      </c>
      <c r="BE11" t="s">
        <v>319</v>
      </c>
      <c r="BF11" t="str">
        <f>HYPERLINK("http://dx.doi.org/10.1017/S0008938918000754","http://dx.doi.org/10.1017/S0008938918000754")</f>
        <v>http://dx.doi.org/10.1017/S0008938918000754</v>
      </c>
      <c r="BG11" t="s">
        <v>74</v>
      </c>
      <c r="BH11" t="s">
        <v>74</v>
      </c>
      <c r="BI11">
        <v>26</v>
      </c>
      <c r="BJ11" t="s">
        <v>257</v>
      </c>
      <c r="BK11" t="s">
        <v>258</v>
      </c>
      <c r="BL11" t="s">
        <v>257</v>
      </c>
      <c r="BM11" t="s">
        <v>320</v>
      </c>
      <c r="BN11" t="s">
        <v>74</v>
      </c>
      <c r="BO11" t="s">
        <v>100</v>
      </c>
      <c r="BP11" t="s">
        <v>74</v>
      </c>
      <c r="BQ11" t="s">
        <v>74</v>
      </c>
      <c r="BR11" t="s">
        <v>101</v>
      </c>
      <c r="BS11" t="s">
        <v>321</v>
      </c>
      <c r="BT11" t="str">
        <f>HYPERLINK("https%3A%2F%2Fwww.webofscience.com%2Fwos%2Fwoscc%2Ffull-record%2FWOS:000454902800005","View Full Record in Web of Science")</f>
        <v>View Full Record in Web of Science</v>
      </c>
    </row>
    <row r="12" spans="1:72" x14ac:dyDescent="0.25">
      <c r="A12" t="s">
        <v>72</v>
      </c>
      <c r="B12" t="s">
        <v>322</v>
      </c>
      <c r="C12" t="s">
        <v>74</v>
      </c>
      <c r="D12" t="s">
        <v>74</v>
      </c>
      <c r="E12" t="s">
        <v>74</v>
      </c>
      <c r="F12" t="s">
        <v>323</v>
      </c>
      <c r="G12" t="s">
        <v>74</v>
      </c>
      <c r="H12" t="s">
        <v>74</v>
      </c>
      <c r="I12" t="s">
        <v>324</v>
      </c>
      <c r="J12" t="s">
        <v>325</v>
      </c>
      <c r="K12" t="s">
        <v>74</v>
      </c>
      <c r="L12" t="s">
        <v>74</v>
      </c>
      <c r="M12" t="s">
        <v>78</v>
      </c>
      <c r="N12" t="s">
        <v>79</v>
      </c>
      <c r="O12" t="s">
        <v>74</v>
      </c>
      <c r="P12" t="s">
        <v>74</v>
      </c>
      <c r="Q12" t="s">
        <v>74</v>
      </c>
      <c r="R12" t="s">
        <v>74</v>
      </c>
      <c r="S12" t="s">
        <v>74</v>
      </c>
      <c r="T12" t="s">
        <v>326</v>
      </c>
      <c r="U12" t="s">
        <v>327</v>
      </c>
      <c r="V12" t="s">
        <v>328</v>
      </c>
      <c r="W12" t="s">
        <v>329</v>
      </c>
      <c r="X12" t="s">
        <v>330</v>
      </c>
      <c r="Y12" t="s">
        <v>331</v>
      </c>
      <c r="Z12" t="s">
        <v>332</v>
      </c>
      <c r="AA12" t="s">
        <v>74</v>
      </c>
      <c r="AB12" t="s">
        <v>333</v>
      </c>
      <c r="AC12" t="s">
        <v>74</v>
      </c>
      <c r="AD12" t="s">
        <v>74</v>
      </c>
      <c r="AE12" t="s">
        <v>74</v>
      </c>
      <c r="AF12" t="s">
        <v>74</v>
      </c>
      <c r="AG12">
        <v>107</v>
      </c>
      <c r="AH12">
        <v>45</v>
      </c>
      <c r="AI12">
        <v>46</v>
      </c>
      <c r="AJ12">
        <v>1</v>
      </c>
      <c r="AK12">
        <v>57</v>
      </c>
      <c r="AL12" t="s">
        <v>334</v>
      </c>
      <c r="AM12" t="s">
        <v>335</v>
      </c>
      <c r="AN12" t="s">
        <v>336</v>
      </c>
      <c r="AO12" t="s">
        <v>337</v>
      </c>
      <c r="AP12" t="s">
        <v>338</v>
      </c>
      <c r="AQ12" t="s">
        <v>74</v>
      </c>
      <c r="AR12" t="s">
        <v>339</v>
      </c>
      <c r="AS12" t="s">
        <v>340</v>
      </c>
      <c r="AT12" t="s">
        <v>341</v>
      </c>
      <c r="AU12">
        <v>2018</v>
      </c>
      <c r="AV12">
        <v>55</v>
      </c>
      <c r="AW12">
        <v>3</v>
      </c>
      <c r="AX12" t="s">
        <v>74</v>
      </c>
      <c r="AY12" t="s">
        <v>74</v>
      </c>
      <c r="AZ12" t="s">
        <v>74</v>
      </c>
      <c r="BA12" t="s">
        <v>74</v>
      </c>
      <c r="BB12">
        <v>486</v>
      </c>
      <c r="BC12">
        <v>516</v>
      </c>
      <c r="BD12" t="s">
        <v>74</v>
      </c>
      <c r="BE12" t="s">
        <v>342</v>
      </c>
      <c r="BF12" t="str">
        <f>HYPERLINK("http://dx.doi.org/10.1111/joms.12323","http://dx.doi.org/10.1111/joms.12323")</f>
        <v>http://dx.doi.org/10.1111/joms.12323</v>
      </c>
      <c r="BG12" t="s">
        <v>74</v>
      </c>
      <c r="BH12" t="s">
        <v>74</v>
      </c>
      <c r="BI12">
        <v>31</v>
      </c>
      <c r="BJ12" t="s">
        <v>343</v>
      </c>
      <c r="BK12" t="s">
        <v>204</v>
      </c>
      <c r="BL12" t="s">
        <v>98</v>
      </c>
      <c r="BM12" t="s">
        <v>344</v>
      </c>
      <c r="BN12" t="s">
        <v>74</v>
      </c>
      <c r="BO12" t="s">
        <v>345</v>
      </c>
      <c r="BP12" t="s">
        <v>74</v>
      </c>
      <c r="BQ12" t="s">
        <v>74</v>
      </c>
      <c r="BR12" t="s">
        <v>101</v>
      </c>
      <c r="BS12" t="s">
        <v>346</v>
      </c>
      <c r="BT12" t="str">
        <f>HYPERLINK("https%3A%2F%2Fwww.webofscience.com%2Fwos%2Fwoscc%2Ffull-record%2FWOS:000429567900005","View Full Record in Web of Science")</f>
        <v>View Full Record in Web of Science</v>
      </c>
    </row>
    <row r="13" spans="1:72" x14ac:dyDescent="0.25">
      <c r="A13" t="s">
        <v>72</v>
      </c>
      <c r="B13" t="s">
        <v>347</v>
      </c>
      <c r="C13" t="s">
        <v>74</v>
      </c>
      <c r="D13" t="s">
        <v>74</v>
      </c>
      <c r="E13" t="s">
        <v>74</v>
      </c>
      <c r="F13" t="s">
        <v>348</v>
      </c>
      <c r="G13" t="s">
        <v>74</v>
      </c>
      <c r="H13" t="s">
        <v>74</v>
      </c>
      <c r="I13" t="s">
        <v>349</v>
      </c>
      <c r="J13" t="s">
        <v>350</v>
      </c>
      <c r="K13" t="s">
        <v>74</v>
      </c>
      <c r="L13" t="s">
        <v>74</v>
      </c>
      <c r="M13" t="s">
        <v>78</v>
      </c>
      <c r="N13" t="s">
        <v>79</v>
      </c>
      <c r="O13" t="s">
        <v>74</v>
      </c>
      <c r="P13" t="s">
        <v>74</v>
      </c>
      <c r="Q13" t="s">
        <v>74</v>
      </c>
      <c r="R13" t="s">
        <v>74</v>
      </c>
      <c r="S13" t="s">
        <v>74</v>
      </c>
      <c r="T13" t="s">
        <v>351</v>
      </c>
      <c r="U13" t="s">
        <v>352</v>
      </c>
      <c r="V13" t="s">
        <v>353</v>
      </c>
      <c r="W13" t="s">
        <v>354</v>
      </c>
      <c r="X13" t="s">
        <v>355</v>
      </c>
      <c r="Y13" t="s">
        <v>356</v>
      </c>
      <c r="Z13" t="s">
        <v>357</v>
      </c>
      <c r="AA13" t="s">
        <v>358</v>
      </c>
      <c r="AB13" t="s">
        <v>359</v>
      </c>
      <c r="AC13" t="s">
        <v>360</v>
      </c>
      <c r="AD13" t="s">
        <v>360</v>
      </c>
      <c r="AE13" t="s">
        <v>361</v>
      </c>
      <c r="AF13" t="s">
        <v>74</v>
      </c>
      <c r="AG13">
        <v>55</v>
      </c>
      <c r="AH13">
        <v>2</v>
      </c>
      <c r="AI13">
        <v>2</v>
      </c>
      <c r="AJ13">
        <v>1</v>
      </c>
      <c r="AK13">
        <v>19</v>
      </c>
      <c r="AL13" t="s">
        <v>362</v>
      </c>
      <c r="AM13" t="s">
        <v>363</v>
      </c>
      <c r="AN13" t="s">
        <v>364</v>
      </c>
      <c r="AO13" t="s">
        <v>365</v>
      </c>
      <c r="AP13" t="s">
        <v>366</v>
      </c>
      <c r="AQ13" t="s">
        <v>74</v>
      </c>
      <c r="AR13" t="s">
        <v>367</v>
      </c>
      <c r="AS13" t="s">
        <v>368</v>
      </c>
      <c r="AT13" t="s">
        <v>74</v>
      </c>
      <c r="AU13">
        <v>2018</v>
      </c>
      <c r="AV13">
        <v>30</v>
      </c>
      <c r="AW13">
        <v>1</v>
      </c>
      <c r="AX13" t="s">
        <v>74</v>
      </c>
      <c r="AY13" t="s">
        <v>74</v>
      </c>
      <c r="AZ13" t="s">
        <v>74</v>
      </c>
      <c r="BA13" t="s">
        <v>74</v>
      </c>
      <c r="BB13">
        <v>96</v>
      </c>
      <c r="BC13">
        <v>119</v>
      </c>
      <c r="BD13" t="s">
        <v>74</v>
      </c>
      <c r="BE13" t="s">
        <v>369</v>
      </c>
      <c r="BF13" t="str">
        <f>HYPERLINK("http://dx.doi.org/10.3224/zff.v30i1.06","http://dx.doi.org/10.3224/zff.v30i1.06")</f>
        <v>http://dx.doi.org/10.3224/zff.v30i1.06</v>
      </c>
      <c r="BG13" t="s">
        <v>74</v>
      </c>
      <c r="BH13" t="s">
        <v>74</v>
      </c>
      <c r="BI13">
        <v>24</v>
      </c>
      <c r="BJ13" t="s">
        <v>370</v>
      </c>
      <c r="BK13" t="s">
        <v>204</v>
      </c>
      <c r="BL13" t="s">
        <v>370</v>
      </c>
      <c r="BM13" t="s">
        <v>371</v>
      </c>
      <c r="BN13" t="s">
        <v>74</v>
      </c>
      <c r="BO13" t="s">
        <v>372</v>
      </c>
      <c r="BP13" t="s">
        <v>74</v>
      </c>
      <c r="BQ13" t="s">
        <v>74</v>
      </c>
      <c r="BR13" t="s">
        <v>101</v>
      </c>
      <c r="BS13" t="s">
        <v>373</v>
      </c>
      <c r="BT13" t="str">
        <f>HYPERLINK("https%3A%2F%2Fwww.webofscience.com%2Fwos%2Fwoscc%2Ffull-record%2FWOS:000464923200007","View Full Record in Web of Science")</f>
        <v>View Full Record in Web of Science</v>
      </c>
    </row>
    <row r="14" spans="1:72" x14ac:dyDescent="0.25">
      <c r="A14" t="s">
        <v>72</v>
      </c>
      <c r="B14" t="s">
        <v>374</v>
      </c>
      <c r="C14" t="s">
        <v>74</v>
      </c>
      <c r="D14" t="s">
        <v>74</v>
      </c>
      <c r="E14" t="s">
        <v>74</v>
      </c>
      <c r="F14" t="s">
        <v>375</v>
      </c>
      <c r="G14" t="s">
        <v>74</v>
      </c>
      <c r="H14" t="s">
        <v>74</v>
      </c>
      <c r="I14" t="s">
        <v>376</v>
      </c>
      <c r="J14" t="s">
        <v>377</v>
      </c>
      <c r="K14" t="s">
        <v>74</v>
      </c>
      <c r="L14" t="s">
        <v>74</v>
      </c>
      <c r="M14" t="s">
        <v>78</v>
      </c>
      <c r="N14" t="s">
        <v>79</v>
      </c>
      <c r="O14" t="s">
        <v>74</v>
      </c>
      <c r="P14" t="s">
        <v>74</v>
      </c>
      <c r="Q14" t="s">
        <v>74</v>
      </c>
      <c r="R14" t="s">
        <v>74</v>
      </c>
      <c r="S14" t="s">
        <v>74</v>
      </c>
      <c r="T14" t="s">
        <v>378</v>
      </c>
      <c r="U14" t="s">
        <v>74</v>
      </c>
      <c r="V14" t="s">
        <v>379</v>
      </c>
      <c r="W14" t="s">
        <v>380</v>
      </c>
      <c r="X14" t="s">
        <v>381</v>
      </c>
      <c r="Y14" t="s">
        <v>382</v>
      </c>
      <c r="Z14" t="s">
        <v>383</v>
      </c>
      <c r="AA14" t="s">
        <v>74</v>
      </c>
      <c r="AB14" t="s">
        <v>74</v>
      </c>
      <c r="AC14" t="s">
        <v>74</v>
      </c>
      <c r="AD14" t="s">
        <v>74</v>
      </c>
      <c r="AE14" t="s">
        <v>74</v>
      </c>
      <c r="AF14" t="s">
        <v>74</v>
      </c>
      <c r="AG14">
        <v>64</v>
      </c>
      <c r="AH14">
        <v>1</v>
      </c>
      <c r="AI14">
        <v>1</v>
      </c>
      <c r="AJ14">
        <v>1</v>
      </c>
      <c r="AK14">
        <v>4</v>
      </c>
      <c r="AL14" t="s">
        <v>384</v>
      </c>
      <c r="AM14" t="s">
        <v>385</v>
      </c>
      <c r="AN14" t="s">
        <v>386</v>
      </c>
      <c r="AO14" t="s">
        <v>387</v>
      </c>
      <c r="AP14" t="s">
        <v>74</v>
      </c>
      <c r="AQ14" t="s">
        <v>74</v>
      </c>
      <c r="AR14" t="s">
        <v>388</v>
      </c>
      <c r="AS14" t="s">
        <v>389</v>
      </c>
      <c r="AT14" t="s">
        <v>74</v>
      </c>
      <c r="AU14">
        <v>2017</v>
      </c>
      <c r="AV14">
        <v>50</v>
      </c>
      <c r="AW14">
        <v>1</v>
      </c>
      <c r="AX14" t="s">
        <v>74</v>
      </c>
      <c r="AY14" t="s">
        <v>74</v>
      </c>
      <c r="AZ14" t="s">
        <v>200</v>
      </c>
      <c r="BA14" t="s">
        <v>74</v>
      </c>
      <c r="BB14">
        <v>13</v>
      </c>
      <c r="BC14">
        <v>33</v>
      </c>
      <c r="BD14" t="s">
        <v>74</v>
      </c>
      <c r="BE14" t="s">
        <v>74</v>
      </c>
      <c r="BF14" t="s">
        <v>74</v>
      </c>
      <c r="BG14" t="s">
        <v>74</v>
      </c>
      <c r="BH14" t="s">
        <v>74</v>
      </c>
      <c r="BI14">
        <v>21</v>
      </c>
      <c r="BJ14" t="s">
        <v>390</v>
      </c>
      <c r="BK14" t="s">
        <v>391</v>
      </c>
      <c r="BL14" t="s">
        <v>392</v>
      </c>
      <c r="BM14" t="s">
        <v>393</v>
      </c>
      <c r="BN14" t="s">
        <v>74</v>
      </c>
      <c r="BO14" t="s">
        <v>74</v>
      </c>
      <c r="BP14" t="s">
        <v>74</v>
      </c>
      <c r="BQ14" t="s">
        <v>74</v>
      </c>
      <c r="BR14" t="s">
        <v>101</v>
      </c>
      <c r="BS14" t="s">
        <v>394</v>
      </c>
      <c r="BT14" t="str">
        <f>HYPERLINK("https%3A%2F%2Fwww.webofscience.com%2Fwos%2Fwoscc%2Ffull-record%2FWOS:000470967300002","View Full Record in Web of Science")</f>
        <v>View Full Record in Web of Science</v>
      </c>
    </row>
    <row r="15" spans="1:72" x14ac:dyDescent="0.25">
      <c r="A15" t="s">
        <v>72</v>
      </c>
      <c r="B15" t="s">
        <v>395</v>
      </c>
      <c r="C15" t="s">
        <v>74</v>
      </c>
      <c r="D15" t="s">
        <v>74</v>
      </c>
      <c r="E15" t="s">
        <v>74</v>
      </c>
      <c r="F15" t="s">
        <v>396</v>
      </c>
      <c r="G15" t="s">
        <v>74</v>
      </c>
      <c r="H15" t="s">
        <v>74</v>
      </c>
      <c r="I15" t="s">
        <v>397</v>
      </c>
      <c r="J15" t="s">
        <v>398</v>
      </c>
      <c r="K15" t="s">
        <v>74</v>
      </c>
      <c r="L15" t="s">
        <v>74</v>
      </c>
      <c r="M15" t="s">
        <v>78</v>
      </c>
      <c r="N15" t="s">
        <v>79</v>
      </c>
      <c r="O15" t="s">
        <v>74</v>
      </c>
      <c r="P15" t="s">
        <v>74</v>
      </c>
      <c r="Q15" t="s">
        <v>74</v>
      </c>
      <c r="R15" t="s">
        <v>74</v>
      </c>
      <c r="S15" t="s">
        <v>74</v>
      </c>
      <c r="T15" t="s">
        <v>74</v>
      </c>
      <c r="U15" t="s">
        <v>74</v>
      </c>
      <c r="V15" t="s">
        <v>399</v>
      </c>
      <c r="W15" t="s">
        <v>400</v>
      </c>
      <c r="X15" t="s">
        <v>401</v>
      </c>
      <c r="Y15" t="s">
        <v>402</v>
      </c>
      <c r="Z15" t="s">
        <v>403</v>
      </c>
      <c r="AA15" t="s">
        <v>74</v>
      </c>
      <c r="AB15" t="s">
        <v>74</v>
      </c>
      <c r="AC15" t="s">
        <v>74</v>
      </c>
      <c r="AD15" t="s">
        <v>74</v>
      </c>
      <c r="AE15" t="s">
        <v>74</v>
      </c>
      <c r="AF15" t="s">
        <v>74</v>
      </c>
      <c r="AG15">
        <v>76</v>
      </c>
      <c r="AH15">
        <v>3</v>
      </c>
      <c r="AI15">
        <v>3</v>
      </c>
      <c r="AJ15">
        <v>0</v>
      </c>
      <c r="AK15">
        <v>2</v>
      </c>
      <c r="AL15" t="s">
        <v>404</v>
      </c>
      <c r="AM15" t="s">
        <v>405</v>
      </c>
      <c r="AN15" t="s">
        <v>406</v>
      </c>
      <c r="AO15" t="s">
        <v>407</v>
      </c>
      <c r="AP15" t="s">
        <v>408</v>
      </c>
      <c r="AQ15" t="s">
        <v>74</v>
      </c>
      <c r="AR15" t="s">
        <v>409</v>
      </c>
      <c r="AS15" t="s">
        <v>410</v>
      </c>
      <c r="AT15" t="s">
        <v>411</v>
      </c>
      <c r="AU15">
        <v>2017</v>
      </c>
      <c r="AV15">
        <v>58</v>
      </c>
      <c r="AW15" t="s">
        <v>412</v>
      </c>
      <c r="AX15" t="s">
        <v>74</v>
      </c>
      <c r="AY15" t="s">
        <v>74</v>
      </c>
      <c r="AZ15" t="s">
        <v>74</v>
      </c>
      <c r="BA15" t="s">
        <v>74</v>
      </c>
      <c r="BB15">
        <v>57</v>
      </c>
      <c r="BC15" t="s">
        <v>413</v>
      </c>
      <c r="BD15" t="s">
        <v>74</v>
      </c>
      <c r="BE15" t="s">
        <v>414</v>
      </c>
      <c r="BF15" t="str">
        <f>HYPERLINK("http://dx.doi.org/10.4000/monderusse.10066","http://dx.doi.org/10.4000/monderusse.10066")</f>
        <v>http://dx.doi.org/10.4000/monderusse.10066</v>
      </c>
      <c r="BG15" t="s">
        <v>74</v>
      </c>
      <c r="BH15" t="s">
        <v>74</v>
      </c>
      <c r="BI15">
        <v>23</v>
      </c>
      <c r="BJ15" t="s">
        <v>257</v>
      </c>
      <c r="BK15" t="s">
        <v>391</v>
      </c>
      <c r="BL15" t="s">
        <v>257</v>
      </c>
      <c r="BM15" t="s">
        <v>415</v>
      </c>
      <c r="BN15" t="s">
        <v>74</v>
      </c>
      <c r="BO15" t="s">
        <v>260</v>
      </c>
      <c r="BP15" t="s">
        <v>74</v>
      </c>
      <c r="BQ15" t="s">
        <v>74</v>
      </c>
      <c r="BR15" t="s">
        <v>101</v>
      </c>
      <c r="BS15" t="s">
        <v>416</v>
      </c>
      <c r="BT15" t="str">
        <f>HYPERLINK("https%3A%2F%2Fwww.webofscience.com%2Fwos%2Fwoscc%2Ffull-record%2FWOS:000404499600005","View Full Record in Web of Science")</f>
        <v>View Full Record in Web of Science</v>
      </c>
    </row>
    <row r="16" spans="1:72" x14ac:dyDescent="0.25">
      <c r="A16" t="s">
        <v>72</v>
      </c>
      <c r="B16" t="s">
        <v>417</v>
      </c>
      <c r="C16" t="s">
        <v>74</v>
      </c>
      <c r="D16" t="s">
        <v>74</v>
      </c>
      <c r="E16" t="s">
        <v>74</v>
      </c>
      <c r="F16" t="s">
        <v>418</v>
      </c>
      <c r="G16" t="s">
        <v>74</v>
      </c>
      <c r="H16" t="s">
        <v>74</v>
      </c>
      <c r="I16" t="s">
        <v>419</v>
      </c>
      <c r="J16" t="s">
        <v>236</v>
      </c>
      <c r="K16" t="s">
        <v>74</v>
      </c>
      <c r="L16" t="s">
        <v>74</v>
      </c>
      <c r="M16" t="s">
        <v>78</v>
      </c>
      <c r="N16" t="s">
        <v>79</v>
      </c>
      <c r="O16" t="s">
        <v>74</v>
      </c>
      <c r="P16" t="s">
        <v>74</v>
      </c>
      <c r="Q16" t="s">
        <v>74</v>
      </c>
      <c r="R16" t="s">
        <v>74</v>
      </c>
      <c r="S16" t="s">
        <v>74</v>
      </c>
      <c r="T16" t="s">
        <v>420</v>
      </c>
      <c r="U16" t="s">
        <v>74</v>
      </c>
      <c r="V16" t="s">
        <v>421</v>
      </c>
      <c r="W16" t="s">
        <v>422</v>
      </c>
      <c r="X16" t="s">
        <v>423</v>
      </c>
      <c r="Y16" t="s">
        <v>424</v>
      </c>
      <c r="Z16" t="s">
        <v>425</v>
      </c>
      <c r="AA16" t="s">
        <v>74</v>
      </c>
      <c r="AB16" t="s">
        <v>74</v>
      </c>
      <c r="AC16" t="s">
        <v>426</v>
      </c>
      <c r="AD16" t="s">
        <v>427</v>
      </c>
      <c r="AE16" t="s">
        <v>428</v>
      </c>
      <c r="AF16" t="s">
        <v>74</v>
      </c>
      <c r="AG16">
        <v>84</v>
      </c>
      <c r="AH16">
        <v>14</v>
      </c>
      <c r="AI16">
        <v>14</v>
      </c>
      <c r="AJ16">
        <v>0</v>
      </c>
      <c r="AK16">
        <v>7</v>
      </c>
      <c r="AL16" t="s">
        <v>247</v>
      </c>
      <c r="AM16" t="s">
        <v>248</v>
      </c>
      <c r="AN16" t="s">
        <v>249</v>
      </c>
      <c r="AO16" t="s">
        <v>250</v>
      </c>
      <c r="AP16" t="s">
        <v>251</v>
      </c>
      <c r="AQ16" t="s">
        <v>74</v>
      </c>
      <c r="AR16" t="s">
        <v>252</v>
      </c>
      <c r="AS16" t="s">
        <v>253</v>
      </c>
      <c r="AT16" t="s">
        <v>94</v>
      </c>
      <c r="AU16">
        <v>2016</v>
      </c>
      <c r="AV16">
        <v>51</v>
      </c>
      <c r="AW16">
        <v>3</v>
      </c>
      <c r="AX16" t="s">
        <v>74</v>
      </c>
      <c r="AY16" t="s">
        <v>74</v>
      </c>
      <c r="AZ16" t="s">
        <v>74</v>
      </c>
      <c r="BA16" t="s">
        <v>74</v>
      </c>
      <c r="BB16">
        <v>635</v>
      </c>
      <c r="BC16">
        <v>659</v>
      </c>
      <c r="BD16" t="s">
        <v>74</v>
      </c>
      <c r="BE16" t="s">
        <v>429</v>
      </c>
      <c r="BF16" t="str">
        <f>HYPERLINK("http://dx.doi.org/10.1177/0022009415580143","http://dx.doi.org/10.1177/0022009415580143")</f>
        <v>http://dx.doi.org/10.1177/0022009415580143</v>
      </c>
      <c r="BG16" t="s">
        <v>74</v>
      </c>
      <c r="BH16" t="s">
        <v>74</v>
      </c>
      <c r="BI16">
        <v>25</v>
      </c>
      <c r="BJ16" t="s">
        <v>257</v>
      </c>
      <c r="BK16" t="s">
        <v>258</v>
      </c>
      <c r="BL16" t="s">
        <v>257</v>
      </c>
      <c r="BM16" t="s">
        <v>430</v>
      </c>
      <c r="BN16" t="s">
        <v>74</v>
      </c>
      <c r="BO16" t="s">
        <v>74</v>
      </c>
      <c r="BP16" t="s">
        <v>74</v>
      </c>
      <c r="BQ16" t="s">
        <v>74</v>
      </c>
      <c r="BR16" t="s">
        <v>101</v>
      </c>
      <c r="BS16" t="s">
        <v>431</v>
      </c>
      <c r="BT16" t="str">
        <f>HYPERLINK("https%3A%2F%2Fwww.webofscience.com%2Fwos%2Fwoscc%2Ffull-record%2FWOS:000379181800008","View Full Record in Web of Science")</f>
        <v>View Full Record in Web of Science</v>
      </c>
    </row>
    <row r="17" spans="1:72" x14ac:dyDescent="0.25">
      <c r="A17" t="s">
        <v>72</v>
      </c>
      <c r="B17" t="s">
        <v>432</v>
      </c>
      <c r="C17" t="s">
        <v>74</v>
      </c>
      <c r="D17" t="s">
        <v>74</v>
      </c>
      <c r="E17" t="s">
        <v>74</v>
      </c>
      <c r="F17" t="s">
        <v>433</v>
      </c>
      <c r="G17" t="s">
        <v>74</v>
      </c>
      <c r="H17" t="s">
        <v>74</v>
      </c>
      <c r="I17" t="s">
        <v>434</v>
      </c>
      <c r="J17" t="s">
        <v>435</v>
      </c>
      <c r="K17" t="s">
        <v>74</v>
      </c>
      <c r="L17" t="s">
        <v>74</v>
      </c>
      <c r="M17" t="s">
        <v>78</v>
      </c>
      <c r="N17" t="s">
        <v>79</v>
      </c>
      <c r="O17" t="s">
        <v>74</v>
      </c>
      <c r="P17" t="s">
        <v>74</v>
      </c>
      <c r="Q17" t="s">
        <v>74</v>
      </c>
      <c r="R17" t="s">
        <v>74</v>
      </c>
      <c r="S17" t="s">
        <v>74</v>
      </c>
      <c r="T17" t="s">
        <v>436</v>
      </c>
      <c r="U17" t="s">
        <v>437</v>
      </c>
      <c r="V17" t="s">
        <v>438</v>
      </c>
      <c r="W17" t="s">
        <v>439</v>
      </c>
      <c r="X17" t="s">
        <v>440</v>
      </c>
      <c r="Y17" t="s">
        <v>441</v>
      </c>
      <c r="Z17" t="s">
        <v>442</v>
      </c>
      <c r="AA17" t="s">
        <v>74</v>
      </c>
      <c r="AB17" t="s">
        <v>443</v>
      </c>
      <c r="AC17" t="s">
        <v>444</v>
      </c>
      <c r="AD17" t="s">
        <v>445</v>
      </c>
      <c r="AE17" t="s">
        <v>446</v>
      </c>
      <c r="AF17" t="s">
        <v>74</v>
      </c>
      <c r="AG17">
        <v>86</v>
      </c>
      <c r="AH17">
        <v>10</v>
      </c>
      <c r="AI17">
        <v>10</v>
      </c>
      <c r="AJ17">
        <v>0</v>
      </c>
      <c r="AK17">
        <v>14</v>
      </c>
      <c r="AL17" t="s">
        <v>247</v>
      </c>
      <c r="AM17" t="s">
        <v>248</v>
      </c>
      <c r="AN17" t="s">
        <v>249</v>
      </c>
      <c r="AO17" t="s">
        <v>447</v>
      </c>
      <c r="AP17" t="s">
        <v>448</v>
      </c>
      <c r="AQ17" t="s">
        <v>74</v>
      </c>
      <c r="AR17" t="s">
        <v>435</v>
      </c>
      <c r="AS17" t="s">
        <v>449</v>
      </c>
      <c r="AT17" t="s">
        <v>450</v>
      </c>
      <c r="AU17">
        <v>2016</v>
      </c>
      <c r="AV17">
        <v>26</v>
      </c>
      <c r="AW17">
        <v>6</v>
      </c>
      <c r="AX17" t="s">
        <v>74</v>
      </c>
      <c r="AY17" t="s">
        <v>74</v>
      </c>
      <c r="AZ17" t="s">
        <v>74</v>
      </c>
      <c r="BA17" t="s">
        <v>74</v>
      </c>
      <c r="BB17">
        <v>947</v>
      </c>
      <c r="BC17">
        <v>963</v>
      </c>
      <c r="BD17" t="s">
        <v>74</v>
      </c>
      <c r="BE17" t="s">
        <v>451</v>
      </c>
      <c r="BF17" t="str">
        <f>HYPERLINK("http://dx.doi.org/10.1177/0959683615622550","http://dx.doi.org/10.1177/0959683615622550")</f>
        <v>http://dx.doi.org/10.1177/0959683615622550</v>
      </c>
      <c r="BG17" t="s">
        <v>74</v>
      </c>
      <c r="BH17" t="s">
        <v>74</v>
      </c>
      <c r="BI17">
        <v>17</v>
      </c>
      <c r="BJ17" t="s">
        <v>452</v>
      </c>
      <c r="BK17" t="s">
        <v>453</v>
      </c>
      <c r="BL17" t="s">
        <v>454</v>
      </c>
      <c r="BM17" t="s">
        <v>455</v>
      </c>
      <c r="BN17" t="s">
        <v>74</v>
      </c>
      <c r="BO17" t="s">
        <v>74</v>
      </c>
      <c r="BP17" t="s">
        <v>74</v>
      </c>
      <c r="BQ17" t="s">
        <v>74</v>
      </c>
      <c r="BR17" t="s">
        <v>101</v>
      </c>
      <c r="BS17" t="s">
        <v>456</v>
      </c>
      <c r="BT17" t="str">
        <f>HYPERLINK("https%3A%2F%2Fwww.webofscience.com%2Fwos%2Fwoscc%2Ffull-record%2FWOS:000376305700009","View Full Record in Web of Science")</f>
        <v>View Full Record in Web of Science</v>
      </c>
    </row>
    <row r="18" spans="1:72" x14ac:dyDescent="0.25">
      <c r="A18" t="s">
        <v>72</v>
      </c>
      <c r="B18" t="s">
        <v>457</v>
      </c>
      <c r="C18" t="s">
        <v>74</v>
      </c>
      <c r="D18" t="s">
        <v>74</v>
      </c>
      <c r="E18" t="s">
        <v>74</v>
      </c>
      <c r="F18" t="s">
        <v>458</v>
      </c>
      <c r="G18" t="s">
        <v>74</v>
      </c>
      <c r="H18" t="s">
        <v>74</v>
      </c>
      <c r="I18" t="s">
        <v>459</v>
      </c>
      <c r="J18" t="s">
        <v>460</v>
      </c>
      <c r="K18" t="s">
        <v>74</v>
      </c>
      <c r="L18" t="s">
        <v>74</v>
      </c>
      <c r="M18" t="s">
        <v>78</v>
      </c>
      <c r="N18" t="s">
        <v>79</v>
      </c>
      <c r="O18" t="s">
        <v>74</v>
      </c>
      <c r="P18" t="s">
        <v>74</v>
      </c>
      <c r="Q18" t="s">
        <v>74</v>
      </c>
      <c r="R18" t="s">
        <v>74</v>
      </c>
      <c r="S18" t="s">
        <v>74</v>
      </c>
      <c r="T18" t="s">
        <v>461</v>
      </c>
      <c r="U18" t="s">
        <v>74</v>
      </c>
      <c r="V18" t="s">
        <v>462</v>
      </c>
      <c r="W18" t="s">
        <v>463</v>
      </c>
      <c r="X18" t="s">
        <v>464</v>
      </c>
      <c r="Y18" t="s">
        <v>465</v>
      </c>
      <c r="Z18" t="s">
        <v>74</v>
      </c>
      <c r="AA18" t="s">
        <v>74</v>
      </c>
      <c r="AB18" t="s">
        <v>74</v>
      </c>
      <c r="AC18" t="s">
        <v>466</v>
      </c>
      <c r="AD18" t="s">
        <v>467</v>
      </c>
      <c r="AE18" t="s">
        <v>74</v>
      </c>
      <c r="AF18" t="s">
        <v>74</v>
      </c>
      <c r="AG18">
        <v>29</v>
      </c>
      <c r="AH18">
        <v>8</v>
      </c>
      <c r="AI18">
        <v>8</v>
      </c>
      <c r="AJ18">
        <v>0</v>
      </c>
      <c r="AK18">
        <v>40</v>
      </c>
      <c r="AL18" t="s">
        <v>247</v>
      </c>
      <c r="AM18" t="s">
        <v>248</v>
      </c>
      <c r="AN18" t="s">
        <v>249</v>
      </c>
      <c r="AO18" t="s">
        <v>468</v>
      </c>
      <c r="AP18" t="s">
        <v>469</v>
      </c>
      <c r="AQ18" t="s">
        <v>74</v>
      </c>
      <c r="AR18" t="s">
        <v>470</v>
      </c>
      <c r="AS18" t="s">
        <v>471</v>
      </c>
      <c r="AT18" t="s">
        <v>318</v>
      </c>
      <c r="AU18">
        <v>2015</v>
      </c>
      <c r="AV18">
        <v>63</v>
      </c>
      <c r="AW18" t="s">
        <v>74</v>
      </c>
      <c r="AX18" t="s">
        <v>74</v>
      </c>
      <c r="AY18">
        <v>2</v>
      </c>
      <c r="AZ18" t="s">
        <v>74</v>
      </c>
      <c r="BA18" t="s">
        <v>74</v>
      </c>
      <c r="BB18">
        <v>206</v>
      </c>
      <c r="BC18">
        <v>230</v>
      </c>
      <c r="BD18" t="s">
        <v>74</v>
      </c>
      <c r="BE18" t="s">
        <v>472</v>
      </c>
      <c r="BF18" t="str">
        <f>HYPERLINK("http://dx.doi.org/10.1111/1467-954X.12269","http://dx.doi.org/10.1111/1467-954X.12269")</f>
        <v>http://dx.doi.org/10.1111/1467-954X.12269</v>
      </c>
      <c r="BG18" t="s">
        <v>74</v>
      </c>
      <c r="BH18" t="s">
        <v>74</v>
      </c>
      <c r="BI18">
        <v>25</v>
      </c>
      <c r="BJ18" t="s">
        <v>473</v>
      </c>
      <c r="BK18" t="s">
        <v>204</v>
      </c>
      <c r="BL18" t="s">
        <v>473</v>
      </c>
      <c r="BM18" t="s">
        <v>474</v>
      </c>
      <c r="BN18" t="s">
        <v>74</v>
      </c>
      <c r="BO18" t="s">
        <v>74</v>
      </c>
      <c r="BP18" t="s">
        <v>74</v>
      </c>
      <c r="BQ18" t="s">
        <v>74</v>
      </c>
      <c r="BR18" t="s">
        <v>101</v>
      </c>
      <c r="BS18" t="s">
        <v>475</v>
      </c>
      <c r="BT18" t="str">
        <f>HYPERLINK("https%3A%2F%2Fwww.webofscience.com%2Fwos%2Fwoscc%2Ffull-record%2FWOS:000357210900010","View Full Record in Web of Science")</f>
        <v>View Full Record in Web of Science</v>
      </c>
    </row>
    <row r="19" spans="1:72" x14ac:dyDescent="0.25">
      <c r="A19" t="s">
        <v>72</v>
      </c>
      <c r="B19" t="s">
        <v>476</v>
      </c>
      <c r="C19" t="s">
        <v>74</v>
      </c>
      <c r="D19" t="s">
        <v>74</v>
      </c>
      <c r="E19" t="s">
        <v>74</v>
      </c>
      <c r="F19" t="s">
        <v>477</v>
      </c>
      <c r="G19" t="s">
        <v>74</v>
      </c>
      <c r="H19" t="s">
        <v>74</v>
      </c>
      <c r="I19" t="s">
        <v>478</v>
      </c>
      <c r="J19" t="s">
        <v>479</v>
      </c>
      <c r="K19" t="s">
        <v>74</v>
      </c>
      <c r="L19" t="s">
        <v>74</v>
      </c>
      <c r="M19" t="s">
        <v>78</v>
      </c>
      <c r="N19" t="s">
        <v>79</v>
      </c>
      <c r="O19" t="s">
        <v>74</v>
      </c>
      <c r="P19" t="s">
        <v>74</v>
      </c>
      <c r="Q19" t="s">
        <v>74</v>
      </c>
      <c r="R19" t="s">
        <v>74</v>
      </c>
      <c r="S19" t="s">
        <v>74</v>
      </c>
      <c r="T19" t="s">
        <v>480</v>
      </c>
      <c r="U19" t="s">
        <v>481</v>
      </c>
      <c r="V19" t="s">
        <v>482</v>
      </c>
      <c r="W19" t="s">
        <v>483</v>
      </c>
      <c r="X19" t="s">
        <v>484</v>
      </c>
      <c r="Y19" t="s">
        <v>485</v>
      </c>
      <c r="Z19" t="s">
        <v>486</v>
      </c>
      <c r="AA19" t="s">
        <v>487</v>
      </c>
      <c r="AB19" t="s">
        <v>488</v>
      </c>
      <c r="AC19" t="s">
        <v>489</v>
      </c>
      <c r="AD19" t="s">
        <v>490</v>
      </c>
      <c r="AE19" t="s">
        <v>491</v>
      </c>
      <c r="AF19" t="s">
        <v>74</v>
      </c>
      <c r="AG19">
        <v>51</v>
      </c>
      <c r="AH19">
        <v>13</v>
      </c>
      <c r="AI19">
        <v>13</v>
      </c>
      <c r="AJ19">
        <v>4</v>
      </c>
      <c r="AK19">
        <v>50</v>
      </c>
      <c r="AL19" t="s">
        <v>334</v>
      </c>
      <c r="AM19" t="s">
        <v>335</v>
      </c>
      <c r="AN19" t="s">
        <v>336</v>
      </c>
      <c r="AO19" t="s">
        <v>492</v>
      </c>
      <c r="AP19" t="s">
        <v>493</v>
      </c>
      <c r="AQ19" t="s">
        <v>74</v>
      </c>
      <c r="AR19" t="s">
        <v>494</v>
      </c>
      <c r="AS19" t="s">
        <v>495</v>
      </c>
      <c r="AT19" t="s">
        <v>496</v>
      </c>
      <c r="AU19">
        <v>2015</v>
      </c>
      <c r="AV19">
        <v>25</v>
      </c>
      <c r="AW19">
        <v>5</v>
      </c>
      <c r="AX19" t="s">
        <v>74</v>
      </c>
      <c r="AY19" t="s">
        <v>74</v>
      </c>
      <c r="AZ19" t="s">
        <v>74</v>
      </c>
      <c r="BA19" t="s">
        <v>74</v>
      </c>
      <c r="BB19">
        <v>432</v>
      </c>
      <c r="BC19">
        <v>446</v>
      </c>
      <c r="BD19" t="s">
        <v>74</v>
      </c>
      <c r="BE19" t="s">
        <v>497</v>
      </c>
      <c r="BF19" t="str">
        <f>HYPERLINK("http://dx.doi.org/10.1002/casp.2223","http://dx.doi.org/10.1002/casp.2223")</f>
        <v>http://dx.doi.org/10.1002/casp.2223</v>
      </c>
      <c r="BG19" t="s">
        <v>74</v>
      </c>
      <c r="BH19" t="s">
        <v>74</v>
      </c>
      <c r="BI19">
        <v>15</v>
      </c>
      <c r="BJ19" t="s">
        <v>498</v>
      </c>
      <c r="BK19" t="s">
        <v>204</v>
      </c>
      <c r="BL19" t="s">
        <v>499</v>
      </c>
      <c r="BM19" t="s">
        <v>500</v>
      </c>
      <c r="BN19" t="s">
        <v>74</v>
      </c>
      <c r="BO19" t="s">
        <v>74</v>
      </c>
      <c r="BP19" t="s">
        <v>74</v>
      </c>
      <c r="BQ19" t="s">
        <v>74</v>
      </c>
      <c r="BR19" t="s">
        <v>101</v>
      </c>
      <c r="BS19" t="s">
        <v>501</v>
      </c>
      <c r="BT19" t="str">
        <f>HYPERLINK("https%3A%2F%2Fwww.webofscience.com%2Fwos%2Fwoscc%2Ffull-record%2FWOS:000360755800005","View Full Record in Web of Science")</f>
        <v>View Full Record in Web of Science</v>
      </c>
    </row>
    <row r="20" spans="1:72" x14ac:dyDescent="0.25">
      <c r="A20" t="s">
        <v>72</v>
      </c>
      <c r="B20" t="s">
        <v>502</v>
      </c>
      <c r="C20" t="s">
        <v>74</v>
      </c>
      <c r="D20" t="s">
        <v>74</v>
      </c>
      <c r="E20" t="s">
        <v>74</v>
      </c>
      <c r="F20" t="s">
        <v>503</v>
      </c>
      <c r="G20" t="s">
        <v>74</v>
      </c>
      <c r="H20" t="s">
        <v>74</v>
      </c>
      <c r="I20" t="s">
        <v>504</v>
      </c>
      <c r="J20" t="s">
        <v>236</v>
      </c>
      <c r="K20" t="s">
        <v>74</v>
      </c>
      <c r="L20" t="s">
        <v>74</v>
      </c>
      <c r="M20" t="s">
        <v>78</v>
      </c>
      <c r="N20" t="s">
        <v>79</v>
      </c>
      <c r="O20" t="s">
        <v>74</v>
      </c>
      <c r="P20" t="s">
        <v>74</v>
      </c>
      <c r="Q20" t="s">
        <v>74</v>
      </c>
      <c r="R20" t="s">
        <v>74</v>
      </c>
      <c r="S20" t="s">
        <v>74</v>
      </c>
      <c r="T20" t="s">
        <v>505</v>
      </c>
      <c r="U20" t="s">
        <v>506</v>
      </c>
      <c r="V20" t="s">
        <v>507</v>
      </c>
      <c r="W20" t="s">
        <v>508</v>
      </c>
      <c r="X20" t="s">
        <v>509</v>
      </c>
      <c r="Y20" t="s">
        <v>510</v>
      </c>
      <c r="Z20" t="s">
        <v>511</v>
      </c>
      <c r="AA20" t="s">
        <v>74</v>
      </c>
      <c r="AB20" t="s">
        <v>74</v>
      </c>
      <c r="AC20" t="s">
        <v>74</v>
      </c>
      <c r="AD20" t="s">
        <v>74</v>
      </c>
      <c r="AE20" t="s">
        <v>74</v>
      </c>
      <c r="AF20" t="s">
        <v>74</v>
      </c>
      <c r="AG20">
        <v>84</v>
      </c>
      <c r="AH20">
        <v>3</v>
      </c>
      <c r="AI20">
        <v>3</v>
      </c>
      <c r="AJ20">
        <v>0</v>
      </c>
      <c r="AK20">
        <v>7</v>
      </c>
      <c r="AL20" t="s">
        <v>247</v>
      </c>
      <c r="AM20" t="s">
        <v>248</v>
      </c>
      <c r="AN20" t="s">
        <v>249</v>
      </c>
      <c r="AO20" t="s">
        <v>250</v>
      </c>
      <c r="AP20" t="s">
        <v>251</v>
      </c>
      <c r="AQ20" t="s">
        <v>74</v>
      </c>
      <c r="AR20" t="s">
        <v>252</v>
      </c>
      <c r="AS20" t="s">
        <v>253</v>
      </c>
      <c r="AT20" t="s">
        <v>94</v>
      </c>
      <c r="AU20">
        <v>2015</v>
      </c>
      <c r="AV20">
        <v>50</v>
      </c>
      <c r="AW20">
        <v>3</v>
      </c>
      <c r="AX20" t="s">
        <v>74</v>
      </c>
      <c r="AY20" t="s">
        <v>74</v>
      </c>
      <c r="AZ20" t="s">
        <v>74</v>
      </c>
      <c r="BA20" t="s">
        <v>74</v>
      </c>
      <c r="BB20">
        <v>536</v>
      </c>
      <c r="BC20">
        <v>559</v>
      </c>
      <c r="BD20" t="s">
        <v>74</v>
      </c>
      <c r="BE20" t="s">
        <v>512</v>
      </c>
      <c r="BF20" t="str">
        <f>HYPERLINK("http://dx.doi.org/10.1177/0022009414555709","http://dx.doi.org/10.1177/0022009414555709")</f>
        <v>http://dx.doi.org/10.1177/0022009414555709</v>
      </c>
      <c r="BG20" t="s">
        <v>74</v>
      </c>
      <c r="BH20" t="s">
        <v>74</v>
      </c>
      <c r="BI20">
        <v>24</v>
      </c>
      <c r="BJ20" t="s">
        <v>257</v>
      </c>
      <c r="BK20" t="s">
        <v>258</v>
      </c>
      <c r="BL20" t="s">
        <v>257</v>
      </c>
      <c r="BM20" t="s">
        <v>513</v>
      </c>
      <c r="BN20" t="s">
        <v>74</v>
      </c>
      <c r="BO20" t="s">
        <v>74</v>
      </c>
      <c r="BP20" t="s">
        <v>74</v>
      </c>
      <c r="BQ20" t="s">
        <v>74</v>
      </c>
      <c r="BR20" t="s">
        <v>101</v>
      </c>
      <c r="BS20" t="s">
        <v>514</v>
      </c>
      <c r="BT20" t="str">
        <f>HYPERLINK("https%3A%2F%2Fwww.webofscience.com%2Fwos%2Fwoscc%2Ffull-record%2FWOS:000357974900007","View Full Record in Web of Science")</f>
        <v>View Full Record in Web of Science</v>
      </c>
    </row>
    <row r="21" spans="1:72" x14ac:dyDescent="0.25">
      <c r="A21" t="s">
        <v>72</v>
      </c>
      <c r="B21" t="s">
        <v>515</v>
      </c>
      <c r="C21" t="s">
        <v>74</v>
      </c>
      <c r="D21" t="s">
        <v>74</v>
      </c>
      <c r="E21" t="s">
        <v>74</v>
      </c>
      <c r="F21" t="s">
        <v>516</v>
      </c>
      <c r="G21" t="s">
        <v>74</v>
      </c>
      <c r="H21" t="s">
        <v>74</v>
      </c>
      <c r="I21" t="s">
        <v>517</v>
      </c>
      <c r="J21" t="s">
        <v>518</v>
      </c>
      <c r="K21" t="s">
        <v>74</v>
      </c>
      <c r="L21" t="s">
        <v>74</v>
      </c>
      <c r="M21" t="s">
        <v>78</v>
      </c>
      <c r="N21" t="s">
        <v>79</v>
      </c>
      <c r="O21" t="s">
        <v>74</v>
      </c>
      <c r="P21" t="s">
        <v>74</v>
      </c>
      <c r="Q21" t="s">
        <v>74</v>
      </c>
      <c r="R21" t="s">
        <v>74</v>
      </c>
      <c r="S21" t="s">
        <v>74</v>
      </c>
      <c r="T21" t="s">
        <v>519</v>
      </c>
      <c r="U21" t="s">
        <v>520</v>
      </c>
      <c r="V21" t="s">
        <v>521</v>
      </c>
      <c r="W21" t="s">
        <v>522</v>
      </c>
      <c r="X21" t="s">
        <v>523</v>
      </c>
      <c r="Y21" t="s">
        <v>524</v>
      </c>
      <c r="Z21" t="s">
        <v>525</v>
      </c>
      <c r="AA21" t="s">
        <v>74</v>
      </c>
      <c r="AB21" t="s">
        <v>526</v>
      </c>
      <c r="AC21" t="s">
        <v>74</v>
      </c>
      <c r="AD21" t="s">
        <v>74</v>
      </c>
      <c r="AE21" t="s">
        <v>74</v>
      </c>
      <c r="AF21" t="s">
        <v>74</v>
      </c>
      <c r="AG21">
        <v>63</v>
      </c>
      <c r="AH21">
        <v>24</v>
      </c>
      <c r="AI21">
        <v>24</v>
      </c>
      <c r="AJ21">
        <v>6</v>
      </c>
      <c r="AK21">
        <v>36</v>
      </c>
      <c r="AL21" t="s">
        <v>334</v>
      </c>
      <c r="AM21" t="s">
        <v>335</v>
      </c>
      <c r="AN21" t="s">
        <v>336</v>
      </c>
      <c r="AO21" t="s">
        <v>527</v>
      </c>
      <c r="AP21" t="s">
        <v>528</v>
      </c>
      <c r="AQ21" t="s">
        <v>74</v>
      </c>
      <c r="AR21" t="s">
        <v>529</v>
      </c>
      <c r="AS21" t="s">
        <v>530</v>
      </c>
      <c r="AT21" t="s">
        <v>450</v>
      </c>
      <c r="AU21">
        <v>2015</v>
      </c>
      <c r="AV21">
        <v>77</v>
      </c>
      <c r="AW21">
        <v>3</v>
      </c>
      <c r="AX21" t="s">
        <v>74</v>
      </c>
      <c r="AY21" t="s">
        <v>74</v>
      </c>
      <c r="AZ21" t="s">
        <v>74</v>
      </c>
      <c r="BA21" t="s">
        <v>74</v>
      </c>
      <c r="BB21">
        <v>712</v>
      </c>
      <c r="BC21">
        <v>729</v>
      </c>
      <c r="BD21" t="s">
        <v>74</v>
      </c>
      <c r="BE21" t="s">
        <v>531</v>
      </c>
      <c r="BF21" t="str">
        <f>HYPERLINK("http://dx.doi.org/10.1111/jomf.12180","http://dx.doi.org/10.1111/jomf.12180")</f>
        <v>http://dx.doi.org/10.1111/jomf.12180</v>
      </c>
      <c r="BG21" t="s">
        <v>74</v>
      </c>
      <c r="BH21" t="s">
        <v>74</v>
      </c>
      <c r="BI21">
        <v>18</v>
      </c>
      <c r="BJ21" t="s">
        <v>532</v>
      </c>
      <c r="BK21" t="s">
        <v>204</v>
      </c>
      <c r="BL21" t="s">
        <v>532</v>
      </c>
      <c r="BM21" t="s">
        <v>533</v>
      </c>
      <c r="BN21" t="s">
        <v>74</v>
      </c>
      <c r="BO21" t="s">
        <v>260</v>
      </c>
      <c r="BP21" t="s">
        <v>74</v>
      </c>
      <c r="BQ21" t="s">
        <v>74</v>
      </c>
      <c r="BR21" t="s">
        <v>101</v>
      </c>
      <c r="BS21" t="s">
        <v>534</v>
      </c>
      <c r="BT21" t="str">
        <f>HYPERLINK("https%3A%2F%2Fwww.webofscience.com%2Fwos%2Fwoscc%2Ffull-record%2FWOS:000353957500008","View Full Record in Web of Science")</f>
        <v>View Full Record in Web of Science</v>
      </c>
    </row>
    <row r="22" spans="1:72" x14ac:dyDescent="0.25">
      <c r="A22" t="s">
        <v>72</v>
      </c>
      <c r="B22" t="s">
        <v>535</v>
      </c>
      <c r="C22" t="s">
        <v>74</v>
      </c>
      <c r="D22" t="s">
        <v>74</v>
      </c>
      <c r="E22" t="s">
        <v>74</v>
      </c>
      <c r="F22" t="s">
        <v>536</v>
      </c>
      <c r="G22" t="s">
        <v>74</v>
      </c>
      <c r="H22" t="s">
        <v>74</v>
      </c>
      <c r="I22" t="s">
        <v>537</v>
      </c>
      <c r="J22" t="s">
        <v>538</v>
      </c>
      <c r="K22" t="s">
        <v>74</v>
      </c>
      <c r="L22" t="s">
        <v>74</v>
      </c>
      <c r="M22" t="s">
        <v>78</v>
      </c>
      <c r="N22" t="s">
        <v>79</v>
      </c>
      <c r="O22" t="s">
        <v>74</v>
      </c>
      <c r="P22" t="s">
        <v>74</v>
      </c>
      <c r="Q22" t="s">
        <v>74</v>
      </c>
      <c r="R22" t="s">
        <v>74</v>
      </c>
      <c r="S22" t="s">
        <v>74</v>
      </c>
      <c r="T22" t="s">
        <v>74</v>
      </c>
      <c r="U22" t="s">
        <v>539</v>
      </c>
      <c r="V22" t="s">
        <v>540</v>
      </c>
      <c r="W22" t="s">
        <v>541</v>
      </c>
      <c r="X22" t="s">
        <v>484</v>
      </c>
      <c r="Y22" t="s">
        <v>485</v>
      </c>
      <c r="Z22" t="s">
        <v>486</v>
      </c>
      <c r="AA22" t="s">
        <v>487</v>
      </c>
      <c r="AB22" t="s">
        <v>488</v>
      </c>
      <c r="AC22" t="s">
        <v>542</v>
      </c>
      <c r="AD22" t="s">
        <v>542</v>
      </c>
      <c r="AE22" t="s">
        <v>543</v>
      </c>
      <c r="AF22" t="s">
        <v>74</v>
      </c>
      <c r="AG22">
        <v>45</v>
      </c>
      <c r="AH22">
        <v>9</v>
      </c>
      <c r="AI22">
        <v>9</v>
      </c>
      <c r="AJ22">
        <v>2</v>
      </c>
      <c r="AK22">
        <v>24</v>
      </c>
      <c r="AL22" t="s">
        <v>192</v>
      </c>
      <c r="AM22" t="s">
        <v>193</v>
      </c>
      <c r="AN22" t="s">
        <v>194</v>
      </c>
      <c r="AO22" t="s">
        <v>544</v>
      </c>
      <c r="AP22" t="s">
        <v>545</v>
      </c>
      <c r="AQ22" t="s">
        <v>74</v>
      </c>
      <c r="AR22" t="s">
        <v>546</v>
      </c>
      <c r="AS22" t="s">
        <v>547</v>
      </c>
      <c r="AT22" t="s">
        <v>548</v>
      </c>
      <c r="AU22">
        <v>2015</v>
      </c>
      <c r="AV22">
        <v>12</v>
      </c>
      <c r="AW22" t="s">
        <v>412</v>
      </c>
      <c r="AX22" t="s">
        <v>74</v>
      </c>
      <c r="AY22" t="s">
        <v>74</v>
      </c>
      <c r="AZ22" t="s">
        <v>200</v>
      </c>
      <c r="BA22" t="s">
        <v>74</v>
      </c>
      <c r="BB22">
        <v>100</v>
      </c>
      <c r="BC22">
        <v>117</v>
      </c>
      <c r="BD22" t="s">
        <v>74</v>
      </c>
      <c r="BE22" t="s">
        <v>549</v>
      </c>
      <c r="BF22" t="str">
        <f>HYPERLINK("http://dx.doi.org/10.1080/15427609.2015.1010351","http://dx.doi.org/10.1080/15427609.2015.1010351")</f>
        <v>http://dx.doi.org/10.1080/15427609.2015.1010351</v>
      </c>
      <c r="BG22" t="s">
        <v>74</v>
      </c>
      <c r="BH22" t="s">
        <v>74</v>
      </c>
      <c r="BI22">
        <v>18</v>
      </c>
      <c r="BJ22" t="s">
        <v>550</v>
      </c>
      <c r="BK22" t="s">
        <v>204</v>
      </c>
      <c r="BL22" t="s">
        <v>499</v>
      </c>
      <c r="BM22" t="s">
        <v>551</v>
      </c>
      <c r="BN22" t="s">
        <v>74</v>
      </c>
      <c r="BO22" t="s">
        <v>74</v>
      </c>
      <c r="BP22" t="s">
        <v>74</v>
      </c>
      <c r="BQ22" t="s">
        <v>74</v>
      </c>
      <c r="BR22" t="s">
        <v>101</v>
      </c>
      <c r="BS22" t="s">
        <v>552</v>
      </c>
      <c r="BT22" t="str">
        <f>HYPERLINK("https%3A%2F%2Fwww.webofscience.com%2Fwos%2Fwoscc%2Ffull-record%2FWOS:000352314900007","View Full Record in Web of Science")</f>
        <v>View Full Record in Web of Science</v>
      </c>
    </row>
    <row r="23" spans="1:72" x14ac:dyDescent="0.25">
      <c r="A23" t="s">
        <v>72</v>
      </c>
      <c r="B23" t="s">
        <v>553</v>
      </c>
      <c r="C23" t="s">
        <v>74</v>
      </c>
      <c r="D23" t="s">
        <v>74</v>
      </c>
      <c r="E23" t="s">
        <v>74</v>
      </c>
      <c r="F23" t="s">
        <v>554</v>
      </c>
      <c r="G23" t="s">
        <v>74</v>
      </c>
      <c r="H23" t="s">
        <v>74</v>
      </c>
      <c r="I23" t="s">
        <v>555</v>
      </c>
      <c r="J23" t="s">
        <v>556</v>
      </c>
      <c r="K23" t="s">
        <v>74</v>
      </c>
      <c r="L23" t="s">
        <v>74</v>
      </c>
      <c r="M23" t="s">
        <v>78</v>
      </c>
      <c r="N23" t="s">
        <v>79</v>
      </c>
      <c r="O23" t="s">
        <v>74</v>
      </c>
      <c r="P23" t="s">
        <v>74</v>
      </c>
      <c r="Q23" t="s">
        <v>74</v>
      </c>
      <c r="R23" t="s">
        <v>74</v>
      </c>
      <c r="S23" t="s">
        <v>74</v>
      </c>
      <c r="T23" t="s">
        <v>557</v>
      </c>
      <c r="U23" t="s">
        <v>74</v>
      </c>
      <c r="V23" t="s">
        <v>558</v>
      </c>
      <c r="W23" t="s">
        <v>559</v>
      </c>
      <c r="X23" t="s">
        <v>560</v>
      </c>
      <c r="Y23" t="s">
        <v>561</v>
      </c>
      <c r="Z23" t="s">
        <v>562</v>
      </c>
      <c r="AA23" t="s">
        <v>563</v>
      </c>
      <c r="AB23" t="s">
        <v>564</v>
      </c>
      <c r="AC23" t="s">
        <v>74</v>
      </c>
      <c r="AD23" t="s">
        <v>74</v>
      </c>
      <c r="AE23" t="s">
        <v>74</v>
      </c>
      <c r="AF23" t="s">
        <v>74</v>
      </c>
      <c r="AG23">
        <v>23</v>
      </c>
      <c r="AH23">
        <v>5</v>
      </c>
      <c r="AI23">
        <v>5</v>
      </c>
      <c r="AJ23">
        <v>2</v>
      </c>
      <c r="AK23">
        <v>19</v>
      </c>
      <c r="AL23" t="s">
        <v>311</v>
      </c>
      <c r="AM23" t="s">
        <v>312</v>
      </c>
      <c r="AN23" t="s">
        <v>313</v>
      </c>
      <c r="AO23" t="s">
        <v>565</v>
      </c>
      <c r="AP23" t="s">
        <v>566</v>
      </c>
      <c r="AQ23" t="s">
        <v>74</v>
      </c>
      <c r="AR23" t="s">
        <v>567</v>
      </c>
      <c r="AS23" t="s">
        <v>568</v>
      </c>
      <c r="AT23" t="s">
        <v>569</v>
      </c>
      <c r="AU23">
        <v>2014</v>
      </c>
      <c r="AV23">
        <v>13</v>
      </c>
      <c r="AW23">
        <v>2</v>
      </c>
      <c r="AX23" t="s">
        <v>74</v>
      </c>
      <c r="AY23" t="s">
        <v>74</v>
      </c>
      <c r="AZ23" t="s">
        <v>74</v>
      </c>
      <c r="BA23" t="s">
        <v>74</v>
      </c>
      <c r="BB23">
        <v>172</v>
      </c>
      <c r="BC23">
        <v>209</v>
      </c>
      <c r="BD23" t="s">
        <v>74</v>
      </c>
      <c r="BE23" t="s">
        <v>570</v>
      </c>
      <c r="BF23" t="str">
        <f>HYPERLINK("http://dx.doi.org/10.1017/S1474747213000334","http://dx.doi.org/10.1017/S1474747213000334")</f>
        <v>http://dx.doi.org/10.1017/S1474747213000334</v>
      </c>
      <c r="BG23" t="s">
        <v>74</v>
      </c>
      <c r="BH23" t="s">
        <v>74</v>
      </c>
      <c r="BI23">
        <v>38</v>
      </c>
      <c r="BJ23" t="s">
        <v>571</v>
      </c>
      <c r="BK23" t="s">
        <v>204</v>
      </c>
      <c r="BL23" t="s">
        <v>98</v>
      </c>
      <c r="BM23" t="s">
        <v>572</v>
      </c>
      <c r="BN23" t="s">
        <v>74</v>
      </c>
      <c r="BO23" t="s">
        <v>74</v>
      </c>
      <c r="BP23" t="s">
        <v>74</v>
      </c>
      <c r="BQ23" t="s">
        <v>74</v>
      </c>
      <c r="BR23" t="s">
        <v>101</v>
      </c>
      <c r="BS23" t="s">
        <v>573</v>
      </c>
      <c r="BT23" t="str">
        <f>HYPERLINK("https%3A%2F%2Fwww.webofscience.com%2Fwos%2Fwoscc%2Ffull-record%2FWOS:000332926100003","View Full Record in Web of Science")</f>
        <v>View Full Record in Web of Science</v>
      </c>
    </row>
    <row r="24" spans="1:72" x14ac:dyDescent="0.25">
      <c r="A24" t="s">
        <v>72</v>
      </c>
      <c r="B24" t="s">
        <v>574</v>
      </c>
      <c r="C24" t="s">
        <v>74</v>
      </c>
      <c r="D24" t="s">
        <v>74</v>
      </c>
      <c r="E24" t="s">
        <v>74</v>
      </c>
      <c r="F24" t="s">
        <v>575</v>
      </c>
      <c r="G24" t="s">
        <v>74</v>
      </c>
      <c r="H24" t="s">
        <v>74</v>
      </c>
      <c r="I24" t="s">
        <v>576</v>
      </c>
      <c r="J24" t="s">
        <v>577</v>
      </c>
      <c r="K24" t="s">
        <v>74</v>
      </c>
      <c r="L24" t="s">
        <v>74</v>
      </c>
      <c r="M24" t="s">
        <v>213</v>
      </c>
      <c r="N24" t="s">
        <v>79</v>
      </c>
      <c r="O24" t="s">
        <v>74</v>
      </c>
      <c r="P24" t="s">
        <v>74</v>
      </c>
      <c r="Q24" t="s">
        <v>74</v>
      </c>
      <c r="R24" t="s">
        <v>74</v>
      </c>
      <c r="S24" t="s">
        <v>74</v>
      </c>
      <c r="T24" t="s">
        <v>578</v>
      </c>
      <c r="U24" t="s">
        <v>74</v>
      </c>
      <c r="V24" t="s">
        <v>579</v>
      </c>
      <c r="W24" t="s">
        <v>580</v>
      </c>
      <c r="X24" t="s">
        <v>581</v>
      </c>
      <c r="Y24" t="s">
        <v>582</v>
      </c>
      <c r="Z24" t="s">
        <v>583</v>
      </c>
      <c r="AA24" t="s">
        <v>74</v>
      </c>
      <c r="AB24" t="s">
        <v>74</v>
      </c>
      <c r="AC24" t="s">
        <v>74</v>
      </c>
      <c r="AD24" t="s">
        <v>74</v>
      </c>
      <c r="AE24" t="s">
        <v>74</v>
      </c>
      <c r="AF24" t="s">
        <v>74</v>
      </c>
      <c r="AG24">
        <v>20</v>
      </c>
      <c r="AH24">
        <v>3</v>
      </c>
      <c r="AI24">
        <v>3</v>
      </c>
      <c r="AJ24">
        <v>1</v>
      </c>
      <c r="AK24">
        <v>15</v>
      </c>
      <c r="AL24" t="s">
        <v>584</v>
      </c>
      <c r="AM24" t="s">
        <v>585</v>
      </c>
      <c r="AN24" t="s">
        <v>586</v>
      </c>
      <c r="AO24" t="s">
        <v>587</v>
      </c>
      <c r="AP24" t="s">
        <v>74</v>
      </c>
      <c r="AQ24" t="s">
        <v>74</v>
      </c>
      <c r="AR24" t="s">
        <v>588</v>
      </c>
      <c r="AS24" t="s">
        <v>589</v>
      </c>
      <c r="AT24" t="s">
        <v>74</v>
      </c>
      <c r="AU24">
        <v>2013</v>
      </c>
      <c r="AV24">
        <v>33</v>
      </c>
      <c r="AW24">
        <v>4</v>
      </c>
      <c r="AX24" t="s">
        <v>74</v>
      </c>
      <c r="AY24" t="s">
        <v>74</v>
      </c>
      <c r="AZ24" t="s">
        <v>74</v>
      </c>
      <c r="BA24" t="s">
        <v>74</v>
      </c>
      <c r="BB24">
        <v>365</v>
      </c>
      <c r="BC24">
        <v>383</v>
      </c>
      <c r="BD24" t="s">
        <v>74</v>
      </c>
      <c r="BE24" t="s">
        <v>74</v>
      </c>
      <c r="BF24" t="s">
        <v>74</v>
      </c>
      <c r="BG24" t="s">
        <v>74</v>
      </c>
      <c r="BH24" t="s">
        <v>74</v>
      </c>
      <c r="BI24">
        <v>19</v>
      </c>
      <c r="BJ24" t="s">
        <v>590</v>
      </c>
      <c r="BK24" t="s">
        <v>204</v>
      </c>
      <c r="BL24" t="s">
        <v>590</v>
      </c>
      <c r="BM24" t="s">
        <v>591</v>
      </c>
      <c r="BN24" t="s">
        <v>74</v>
      </c>
      <c r="BO24" t="s">
        <v>74</v>
      </c>
      <c r="BP24" t="s">
        <v>74</v>
      </c>
      <c r="BQ24" t="s">
        <v>74</v>
      </c>
      <c r="BR24" t="s">
        <v>101</v>
      </c>
      <c r="BS24" t="s">
        <v>592</v>
      </c>
      <c r="BT24" t="str">
        <f>HYPERLINK("https%3A%2F%2Fwww.webofscience.com%2Fwos%2Fwoscc%2Ffull-record%2FWOS:000328658100004","View Full Record in Web of Science")</f>
        <v>View Full Record in Web of Science</v>
      </c>
    </row>
    <row r="25" spans="1:72" x14ac:dyDescent="0.25">
      <c r="A25" t="s">
        <v>72</v>
      </c>
      <c r="B25" t="s">
        <v>593</v>
      </c>
      <c r="C25" t="s">
        <v>74</v>
      </c>
      <c r="D25" t="s">
        <v>74</v>
      </c>
      <c r="E25" t="s">
        <v>74</v>
      </c>
      <c r="F25" t="s">
        <v>594</v>
      </c>
      <c r="G25" t="s">
        <v>74</v>
      </c>
      <c r="H25" t="s">
        <v>74</v>
      </c>
      <c r="I25" t="s">
        <v>595</v>
      </c>
      <c r="J25" t="s">
        <v>596</v>
      </c>
      <c r="K25" t="s">
        <v>74</v>
      </c>
      <c r="L25" t="s">
        <v>74</v>
      </c>
      <c r="M25" t="s">
        <v>78</v>
      </c>
      <c r="N25" t="s">
        <v>79</v>
      </c>
      <c r="O25" t="s">
        <v>74</v>
      </c>
      <c r="P25" t="s">
        <v>74</v>
      </c>
      <c r="Q25" t="s">
        <v>74</v>
      </c>
      <c r="R25" t="s">
        <v>74</v>
      </c>
      <c r="S25" t="s">
        <v>74</v>
      </c>
      <c r="T25" t="s">
        <v>74</v>
      </c>
      <c r="U25" t="s">
        <v>74</v>
      </c>
      <c r="V25" t="s">
        <v>597</v>
      </c>
      <c r="W25" t="s">
        <v>598</v>
      </c>
      <c r="X25" t="s">
        <v>599</v>
      </c>
      <c r="Y25" t="s">
        <v>600</v>
      </c>
      <c r="Z25" t="s">
        <v>74</v>
      </c>
      <c r="AA25" t="s">
        <v>74</v>
      </c>
      <c r="AB25" t="s">
        <v>601</v>
      </c>
      <c r="AC25" t="s">
        <v>74</v>
      </c>
      <c r="AD25" t="s">
        <v>74</v>
      </c>
      <c r="AE25" t="s">
        <v>74</v>
      </c>
      <c r="AF25" t="s">
        <v>74</v>
      </c>
      <c r="AG25">
        <v>38</v>
      </c>
      <c r="AH25">
        <v>0</v>
      </c>
      <c r="AI25">
        <v>0</v>
      </c>
      <c r="AJ25">
        <v>0</v>
      </c>
      <c r="AK25">
        <v>0</v>
      </c>
      <c r="AL25" t="s">
        <v>602</v>
      </c>
      <c r="AM25" t="s">
        <v>335</v>
      </c>
      <c r="AN25" t="s">
        <v>336</v>
      </c>
      <c r="AO25" t="s">
        <v>603</v>
      </c>
      <c r="AP25" t="s">
        <v>74</v>
      </c>
      <c r="AQ25" t="s">
        <v>74</v>
      </c>
      <c r="AR25" t="s">
        <v>604</v>
      </c>
      <c r="AS25" t="s">
        <v>605</v>
      </c>
      <c r="AT25" t="s">
        <v>254</v>
      </c>
      <c r="AU25">
        <v>2012</v>
      </c>
      <c r="AV25">
        <v>65</v>
      </c>
      <c r="AW25">
        <v>4</v>
      </c>
      <c r="AX25" t="s">
        <v>74</v>
      </c>
      <c r="AY25" t="s">
        <v>74</v>
      </c>
      <c r="AZ25" t="s">
        <v>74</v>
      </c>
      <c r="BA25" t="s">
        <v>74</v>
      </c>
      <c r="BB25">
        <v>472</v>
      </c>
      <c r="BC25">
        <v>488</v>
      </c>
      <c r="BD25" t="s">
        <v>74</v>
      </c>
      <c r="BE25" t="s">
        <v>606</v>
      </c>
      <c r="BF25" t="str">
        <f>HYPERLINK("http://dx.doi.org/10.1111/j.1468-0483.2012.01583.x","http://dx.doi.org/10.1111/j.1468-0483.2012.01583.x")</f>
        <v>http://dx.doi.org/10.1111/j.1468-0483.2012.01583.x</v>
      </c>
      <c r="BG25" t="s">
        <v>74</v>
      </c>
      <c r="BH25" t="s">
        <v>74</v>
      </c>
      <c r="BI25">
        <v>17</v>
      </c>
      <c r="BJ25" t="s">
        <v>607</v>
      </c>
      <c r="BK25" t="s">
        <v>391</v>
      </c>
      <c r="BL25" t="s">
        <v>608</v>
      </c>
      <c r="BM25" t="s">
        <v>609</v>
      </c>
      <c r="BN25" t="s">
        <v>74</v>
      </c>
      <c r="BO25" t="s">
        <v>74</v>
      </c>
      <c r="BP25" t="s">
        <v>74</v>
      </c>
      <c r="BQ25" t="s">
        <v>74</v>
      </c>
      <c r="BR25" t="s">
        <v>101</v>
      </c>
      <c r="BS25" t="s">
        <v>610</v>
      </c>
      <c r="BT25" t="str">
        <f>HYPERLINK("https%3A%2F%2Fwww.webofscience.com%2Fwos%2Fwoscc%2Ffull-record%2FWOS:000308713100005","View Full Record in Web of Science")</f>
        <v>View Full Record in Web of Science</v>
      </c>
    </row>
    <row r="26" spans="1:72" x14ac:dyDescent="0.25">
      <c r="A26" t="s">
        <v>72</v>
      </c>
      <c r="B26" t="s">
        <v>287</v>
      </c>
      <c r="C26" t="s">
        <v>74</v>
      </c>
      <c r="D26" t="s">
        <v>74</v>
      </c>
      <c r="E26" t="s">
        <v>74</v>
      </c>
      <c r="F26" t="s">
        <v>288</v>
      </c>
      <c r="G26" t="s">
        <v>74</v>
      </c>
      <c r="H26" t="s">
        <v>74</v>
      </c>
      <c r="I26" t="s">
        <v>611</v>
      </c>
      <c r="J26" t="s">
        <v>612</v>
      </c>
      <c r="K26" t="s">
        <v>74</v>
      </c>
      <c r="L26" t="s">
        <v>74</v>
      </c>
      <c r="M26" t="s">
        <v>213</v>
      </c>
      <c r="N26" t="s">
        <v>79</v>
      </c>
      <c r="O26" t="s">
        <v>74</v>
      </c>
      <c r="P26" t="s">
        <v>74</v>
      </c>
      <c r="Q26" t="s">
        <v>74</v>
      </c>
      <c r="R26" t="s">
        <v>74</v>
      </c>
      <c r="S26" t="s">
        <v>74</v>
      </c>
      <c r="T26" t="s">
        <v>613</v>
      </c>
      <c r="U26" t="s">
        <v>614</v>
      </c>
      <c r="V26" t="s">
        <v>615</v>
      </c>
      <c r="W26" t="s">
        <v>616</v>
      </c>
      <c r="X26" t="s">
        <v>617</v>
      </c>
      <c r="Y26" t="s">
        <v>618</v>
      </c>
      <c r="Z26" t="s">
        <v>619</v>
      </c>
      <c r="AA26" t="s">
        <v>74</v>
      </c>
      <c r="AB26" t="s">
        <v>74</v>
      </c>
      <c r="AC26" t="s">
        <v>74</v>
      </c>
      <c r="AD26" t="s">
        <v>74</v>
      </c>
      <c r="AE26" t="s">
        <v>74</v>
      </c>
      <c r="AF26" t="s">
        <v>74</v>
      </c>
      <c r="AG26">
        <v>53</v>
      </c>
      <c r="AH26">
        <v>6</v>
      </c>
      <c r="AI26">
        <v>6</v>
      </c>
      <c r="AJ26">
        <v>0</v>
      </c>
      <c r="AK26">
        <v>16</v>
      </c>
      <c r="AL26" t="s">
        <v>620</v>
      </c>
      <c r="AM26" t="s">
        <v>145</v>
      </c>
      <c r="AN26" t="s">
        <v>621</v>
      </c>
      <c r="AO26" t="s">
        <v>622</v>
      </c>
      <c r="AP26" t="s">
        <v>74</v>
      </c>
      <c r="AQ26" t="s">
        <v>74</v>
      </c>
      <c r="AR26" t="s">
        <v>623</v>
      </c>
      <c r="AS26" t="s">
        <v>624</v>
      </c>
      <c r="AT26" t="s">
        <v>174</v>
      </c>
      <c r="AU26">
        <v>2011</v>
      </c>
      <c r="AV26">
        <v>63</v>
      </c>
      <c r="AW26">
        <v>1</v>
      </c>
      <c r="AX26" t="s">
        <v>74</v>
      </c>
      <c r="AY26" t="s">
        <v>74</v>
      </c>
      <c r="AZ26" t="s">
        <v>74</v>
      </c>
      <c r="BA26" t="s">
        <v>74</v>
      </c>
      <c r="BB26">
        <v>83</v>
      </c>
      <c r="BC26">
        <v>110</v>
      </c>
      <c r="BD26" t="s">
        <v>74</v>
      </c>
      <c r="BE26" t="s">
        <v>625</v>
      </c>
      <c r="BF26" t="str">
        <f>HYPERLINK("http://dx.doi.org/10.1007/s11577-010-0124-z","http://dx.doi.org/10.1007/s11577-010-0124-z")</f>
        <v>http://dx.doi.org/10.1007/s11577-010-0124-z</v>
      </c>
      <c r="BG26" t="s">
        <v>74</v>
      </c>
      <c r="BH26" t="s">
        <v>74</v>
      </c>
      <c r="BI26">
        <v>28</v>
      </c>
      <c r="BJ26" t="s">
        <v>626</v>
      </c>
      <c r="BK26" t="s">
        <v>204</v>
      </c>
      <c r="BL26" t="s">
        <v>627</v>
      </c>
      <c r="BM26" t="s">
        <v>628</v>
      </c>
      <c r="BN26" t="s">
        <v>74</v>
      </c>
      <c r="BO26" t="s">
        <v>74</v>
      </c>
      <c r="BP26" t="s">
        <v>74</v>
      </c>
      <c r="BQ26" t="s">
        <v>74</v>
      </c>
      <c r="BR26" t="s">
        <v>101</v>
      </c>
      <c r="BS26" t="s">
        <v>629</v>
      </c>
      <c r="BT26" t="str">
        <f>HYPERLINK("https%3A%2F%2Fwww.webofscience.com%2Fwos%2Fwoscc%2Ffull-record%2FWOS:000288529100004","View Full Record in Web of Science")</f>
        <v>View Full Record in Web of Science</v>
      </c>
    </row>
    <row r="27" spans="1:72" x14ac:dyDescent="0.25">
      <c r="A27" t="s">
        <v>72</v>
      </c>
      <c r="B27" t="s">
        <v>630</v>
      </c>
      <c r="C27" t="s">
        <v>74</v>
      </c>
      <c r="D27" t="s">
        <v>74</v>
      </c>
      <c r="E27" t="s">
        <v>74</v>
      </c>
      <c r="F27" t="s">
        <v>631</v>
      </c>
      <c r="G27" t="s">
        <v>74</v>
      </c>
      <c r="H27" t="s">
        <v>74</v>
      </c>
      <c r="I27" t="s">
        <v>632</v>
      </c>
      <c r="J27" t="s">
        <v>633</v>
      </c>
      <c r="K27" t="s">
        <v>74</v>
      </c>
      <c r="L27" t="s">
        <v>74</v>
      </c>
      <c r="M27" t="s">
        <v>78</v>
      </c>
      <c r="N27" t="s">
        <v>79</v>
      </c>
      <c r="O27" t="s">
        <v>74</v>
      </c>
      <c r="P27" t="s">
        <v>74</v>
      </c>
      <c r="Q27" t="s">
        <v>74</v>
      </c>
      <c r="R27" t="s">
        <v>74</v>
      </c>
      <c r="S27" t="s">
        <v>74</v>
      </c>
      <c r="T27" t="s">
        <v>634</v>
      </c>
      <c r="U27" t="s">
        <v>635</v>
      </c>
      <c r="V27" t="s">
        <v>636</v>
      </c>
      <c r="W27" t="s">
        <v>637</v>
      </c>
      <c r="X27" t="s">
        <v>638</v>
      </c>
      <c r="Y27" t="s">
        <v>639</v>
      </c>
      <c r="Z27" t="s">
        <v>640</v>
      </c>
      <c r="AA27" t="s">
        <v>641</v>
      </c>
      <c r="AB27" t="s">
        <v>74</v>
      </c>
      <c r="AC27" t="s">
        <v>74</v>
      </c>
      <c r="AD27" t="s">
        <v>74</v>
      </c>
      <c r="AE27" t="s">
        <v>74</v>
      </c>
      <c r="AF27" t="s">
        <v>74</v>
      </c>
      <c r="AG27">
        <v>36</v>
      </c>
      <c r="AH27">
        <v>24</v>
      </c>
      <c r="AI27">
        <v>25</v>
      </c>
      <c r="AJ27">
        <v>4</v>
      </c>
      <c r="AK27">
        <v>50</v>
      </c>
      <c r="AL27" t="s">
        <v>247</v>
      </c>
      <c r="AM27" t="s">
        <v>248</v>
      </c>
      <c r="AN27" t="s">
        <v>249</v>
      </c>
      <c r="AO27" t="s">
        <v>642</v>
      </c>
      <c r="AP27" t="s">
        <v>74</v>
      </c>
      <c r="AQ27" t="s">
        <v>74</v>
      </c>
      <c r="AR27" t="s">
        <v>633</v>
      </c>
      <c r="AS27" t="s">
        <v>643</v>
      </c>
      <c r="AT27" t="s">
        <v>644</v>
      </c>
      <c r="AU27">
        <v>2010</v>
      </c>
      <c r="AV27">
        <v>18</v>
      </c>
      <c r="AW27">
        <v>4</v>
      </c>
      <c r="AX27" t="s">
        <v>74</v>
      </c>
      <c r="AY27" t="s">
        <v>74</v>
      </c>
      <c r="AZ27" t="s">
        <v>74</v>
      </c>
      <c r="BA27" t="s">
        <v>74</v>
      </c>
      <c r="BB27">
        <v>427</v>
      </c>
      <c r="BC27">
        <v>450</v>
      </c>
      <c r="BD27" t="s">
        <v>74</v>
      </c>
      <c r="BE27" t="s">
        <v>645</v>
      </c>
      <c r="BF27" t="str">
        <f>HYPERLINK("http://dx.doi.org/10.1177/110330881001800404","http://dx.doi.org/10.1177/110330881001800404")</f>
        <v>http://dx.doi.org/10.1177/110330881001800404</v>
      </c>
      <c r="BG27" t="s">
        <v>74</v>
      </c>
      <c r="BH27" t="s">
        <v>74</v>
      </c>
      <c r="BI27">
        <v>24</v>
      </c>
      <c r="BJ27" t="s">
        <v>646</v>
      </c>
      <c r="BK27" t="s">
        <v>204</v>
      </c>
      <c r="BL27" t="s">
        <v>647</v>
      </c>
      <c r="BM27" t="s">
        <v>648</v>
      </c>
      <c r="BN27" t="s">
        <v>74</v>
      </c>
      <c r="BO27" t="s">
        <v>100</v>
      </c>
      <c r="BP27" t="s">
        <v>74</v>
      </c>
      <c r="BQ27" t="s">
        <v>74</v>
      </c>
      <c r="BR27" t="s">
        <v>101</v>
      </c>
      <c r="BS27" t="s">
        <v>649</v>
      </c>
      <c r="BT27" t="str">
        <f>HYPERLINK("https%3A%2F%2Fwww.webofscience.com%2Fwos%2Fwoscc%2Ffull-record%2FWOS:000282178700004","View Full Record in Web of Science")</f>
        <v>View Full Record in Web of Science</v>
      </c>
    </row>
    <row r="28" spans="1:72" x14ac:dyDescent="0.25">
      <c r="A28" t="s">
        <v>72</v>
      </c>
      <c r="B28" t="s">
        <v>650</v>
      </c>
      <c r="C28" t="s">
        <v>74</v>
      </c>
      <c r="D28" t="s">
        <v>74</v>
      </c>
      <c r="E28" t="s">
        <v>74</v>
      </c>
      <c r="F28" t="s">
        <v>651</v>
      </c>
      <c r="G28" t="s">
        <v>74</v>
      </c>
      <c r="H28" t="s">
        <v>74</v>
      </c>
      <c r="I28" t="s">
        <v>652</v>
      </c>
      <c r="J28" t="s">
        <v>653</v>
      </c>
      <c r="K28" t="s">
        <v>74</v>
      </c>
      <c r="L28" t="s">
        <v>74</v>
      </c>
      <c r="M28" t="s">
        <v>213</v>
      </c>
      <c r="N28" t="s">
        <v>79</v>
      </c>
      <c r="O28" t="s">
        <v>74</v>
      </c>
      <c r="P28" t="s">
        <v>74</v>
      </c>
      <c r="Q28" t="s">
        <v>74</v>
      </c>
      <c r="R28" t="s">
        <v>74</v>
      </c>
      <c r="S28" t="s">
        <v>74</v>
      </c>
      <c r="T28" t="s">
        <v>74</v>
      </c>
      <c r="U28" t="s">
        <v>654</v>
      </c>
      <c r="V28" t="s">
        <v>655</v>
      </c>
      <c r="W28" t="s">
        <v>656</v>
      </c>
      <c r="X28" t="s">
        <v>657</v>
      </c>
      <c r="Y28" t="s">
        <v>658</v>
      </c>
      <c r="Z28" t="s">
        <v>659</v>
      </c>
      <c r="AA28" t="s">
        <v>660</v>
      </c>
      <c r="AB28" t="s">
        <v>661</v>
      </c>
      <c r="AC28" t="s">
        <v>74</v>
      </c>
      <c r="AD28" t="s">
        <v>74</v>
      </c>
      <c r="AE28" t="s">
        <v>74</v>
      </c>
      <c r="AF28" t="s">
        <v>74</v>
      </c>
      <c r="AG28">
        <v>75</v>
      </c>
      <c r="AH28">
        <v>19</v>
      </c>
      <c r="AI28">
        <v>19</v>
      </c>
      <c r="AJ28">
        <v>1</v>
      </c>
      <c r="AK28">
        <v>32</v>
      </c>
      <c r="AL28" t="s">
        <v>662</v>
      </c>
      <c r="AM28" t="s">
        <v>663</v>
      </c>
      <c r="AN28" t="s">
        <v>664</v>
      </c>
      <c r="AO28" t="s">
        <v>665</v>
      </c>
      <c r="AP28" t="s">
        <v>74</v>
      </c>
      <c r="AQ28" t="s">
        <v>74</v>
      </c>
      <c r="AR28" t="s">
        <v>666</v>
      </c>
      <c r="AS28" t="s">
        <v>667</v>
      </c>
      <c r="AT28" t="s">
        <v>450</v>
      </c>
      <c r="AU28">
        <v>2010</v>
      </c>
      <c r="AV28">
        <v>39</v>
      </c>
      <c r="AW28">
        <v>3</v>
      </c>
      <c r="AX28" t="s">
        <v>74</v>
      </c>
      <c r="AY28" t="s">
        <v>74</v>
      </c>
      <c r="AZ28" t="s">
        <v>74</v>
      </c>
      <c r="BA28" t="s">
        <v>74</v>
      </c>
      <c r="BB28">
        <v>182</v>
      </c>
      <c r="BC28">
        <v>201</v>
      </c>
      <c r="BD28" t="s">
        <v>74</v>
      </c>
      <c r="BE28" t="s">
        <v>74</v>
      </c>
      <c r="BF28" t="s">
        <v>74</v>
      </c>
      <c r="BG28" t="s">
        <v>74</v>
      </c>
      <c r="BH28" t="s">
        <v>74</v>
      </c>
      <c r="BI28">
        <v>20</v>
      </c>
      <c r="BJ28" t="s">
        <v>473</v>
      </c>
      <c r="BK28" t="s">
        <v>204</v>
      </c>
      <c r="BL28" t="s">
        <v>473</v>
      </c>
      <c r="BM28" t="s">
        <v>668</v>
      </c>
      <c r="BN28" t="s">
        <v>74</v>
      </c>
      <c r="BO28" t="s">
        <v>74</v>
      </c>
      <c r="BP28" t="s">
        <v>74</v>
      </c>
      <c r="BQ28" t="s">
        <v>74</v>
      </c>
      <c r="BR28" t="s">
        <v>101</v>
      </c>
      <c r="BS28" t="s">
        <v>669</v>
      </c>
      <c r="BT28" t="str">
        <f>HYPERLINK("https%3A%2F%2Fwww.webofscience.com%2Fwos%2Fwoscc%2Ffull-record%2FWOS:000279236400002","View Full Record in Web of Science")</f>
        <v>View Full Record in Web of Science</v>
      </c>
    </row>
    <row r="29" spans="1:72" x14ac:dyDescent="0.25">
      <c r="A29" t="s">
        <v>72</v>
      </c>
      <c r="B29" t="s">
        <v>670</v>
      </c>
      <c r="C29" t="s">
        <v>74</v>
      </c>
      <c r="D29" t="s">
        <v>74</v>
      </c>
      <c r="E29" t="s">
        <v>74</v>
      </c>
      <c r="F29" t="s">
        <v>671</v>
      </c>
      <c r="G29" t="s">
        <v>74</v>
      </c>
      <c r="H29" t="s">
        <v>74</v>
      </c>
      <c r="I29" t="s">
        <v>672</v>
      </c>
      <c r="J29" t="s">
        <v>673</v>
      </c>
      <c r="K29" t="s">
        <v>74</v>
      </c>
      <c r="L29" t="s">
        <v>74</v>
      </c>
      <c r="M29" t="s">
        <v>213</v>
      </c>
      <c r="N29" t="s">
        <v>79</v>
      </c>
      <c r="O29" t="s">
        <v>74</v>
      </c>
      <c r="P29" t="s">
        <v>74</v>
      </c>
      <c r="Q29" t="s">
        <v>74</v>
      </c>
      <c r="R29" t="s">
        <v>74</v>
      </c>
      <c r="S29" t="s">
        <v>74</v>
      </c>
      <c r="T29" t="s">
        <v>674</v>
      </c>
      <c r="U29" t="s">
        <v>74</v>
      </c>
      <c r="V29" t="s">
        <v>675</v>
      </c>
      <c r="W29" t="s">
        <v>676</v>
      </c>
      <c r="X29" t="s">
        <v>677</v>
      </c>
      <c r="Y29" t="s">
        <v>678</v>
      </c>
      <c r="Z29" t="s">
        <v>679</v>
      </c>
      <c r="AA29" t="s">
        <v>680</v>
      </c>
      <c r="AB29" t="s">
        <v>74</v>
      </c>
      <c r="AC29" t="s">
        <v>74</v>
      </c>
      <c r="AD29" t="s">
        <v>74</v>
      </c>
      <c r="AE29" t="s">
        <v>74</v>
      </c>
      <c r="AF29" t="s">
        <v>74</v>
      </c>
      <c r="AG29">
        <v>22</v>
      </c>
      <c r="AH29">
        <v>0</v>
      </c>
      <c r="AI29">
        <v>0</v>
      </c>
      <c r="AJ29">
        <v>0</v>
      </c>
      <c r="AK29">
        <v>6</v>
      </c>
      <c r="AL29" t="s">
        <v>681</v>
      </c>
      <c r="AM29" t="s">
        <v>682</v>
      </c>
      <c r="AN29" t="s">
        <v>683</v>
      </c>
      <c r="AO29" t="s">
        <v>684</v>
      </c>
      <c r="AP29" t="s">
        <v>74</v>
      </c>
      <c r="AQ29" t="s">
        <v>74</v>
      </c>
      <c r="AR29" t="s">
        <v>685</v>
      </c>
      <c r="AS29" t="s">
        <v>686</v>
      </c>
      <c r="AT29" t="s">
        <v>569</v>
      </c>
      <c r="AU29">
        <v>2010</v>
      </c>
      <c r="AV29">
        <v>43</v>
      </c>
      <c r="AW29">
        <v>2</v>
      </c>
      <c r="AX29" t="s">
        <v>74</v>
      </c>
      <c r="AY29" t="s">
        <v>74</v>
      </c>
      <c r="AZ29" t="s">
        <v>74</v>
      </c>
      <c r="BA29" t="s">
        <v>74</v>
      </c>
      <c r="BB29">
        <v>77</v>
      </c>
      <c r="BC29">
        <v>81</v>
      </c>
      <c r="BD29" t="s">
        <v>74</v>
      </c>
      <c r="BE29" t="s">
        <v>687</v>
      </c>
      <c r="BF29" t="str">
        <f>HYPERLINK("http://dx.doi.org/10.1007/s00391-009-0059-z","http://dx.doi.org/10.1007/s00391-009-0059-z")</f>
        <v>http://dx.doi.org/10.1007/s00391-009-0059-z</v>
      </c>
      <c r="BG29" t="s">
        <v>74</v>
      </c>
      <c r="BH29" t="s">
        <v>74</v>
      </c>
      <c r="BI29">
        <v>5</v>
      </c>
      <c r="BJ29" t="s">
        <v>688</v>
      </c>
      <c r="BK29" t="s">
        <v>128</v>
      </c>
      <c r="BL29" t="s">
        <v>689</v>
      </c>
      <c r="BM29" t="s">
        <v>690</v>
      </c>
      <c r="BN29">
        <v>20221613</v>
      </c>
      <c r="BO29" t="s">
        <v>74</v>
      </c>
      <c r="BP29" t="s">
        <v>74</v>
      </c>
      <c r="BQ29" t="s">
        <v>74</v>
      </c>
      <c r="BR29" t="s">
        <v>101</v>
      </c>
      <c r="BS29" t="s">
        <v>691</v>
      </c>
      <c r="BT29" t="str">
        <f>HYPERLINK("https%3A%2F%2Fwww.webofscience.com%2Fwos%2Fwoscc%2Ffull-record%2FWOS:000276516700002","View Full Record in Web of Science")</f>
        <v>View Full Record in Web of Science</v>
      </c>
    </row>
    <row r="30" spans="1:72" x14ac:dyDescent="0.25">
      <c r="A30" t="s">
        <v>72</v>
      </c>
      <c r="B30" t="s">
        <v>692</v>
      </c>
      <c r="C30" t="s">
        <v>74</v>
      </c>
      <c r="D30" t="s">
        <v>74</v>
      </c>
      <c r="E30" t="s">
        <v>74</v>
      </c>
      <c r="F30" t="s">
        <v>693</v>
      </c>
      <c r="G30" t="s">
        <v>74</v>
      </c>
      <c r="H30" t="s">
        <v>74</v>
      </c>
      <c r="I30" t="s">
        <v>694</v>
      </c>
      <c r="J30" t="s">
        <v>695</v>
      </c>
      <c r="K30" t="s">
        <v>74</v>
      </c>
      <c r="L30" t="s">
        <v>74</v>
      </c>
      <c r="M30" t="s">
        <v>213</v>
      </c>
      <c r="N30" t="s">
        <v>79</v>
      </c>
      <c r="O30" t="s">
        <v>74</v>
      </c>
      <c r="P30" t="s">
        <v>74</v>
      </c>
      <c r="Q30" t="s">
        <v>74</v>
      </c>
      <c r="R30" t="s">
        <v>74</v>
      </c>
      <c r="S30" t="s">
        <v>74</v>
      </c>
      <c r="T30" t="s">
        <v>696</v>
      </c>
      <c r="U30" t="s">
        <v>697</v>
      </c>
      <c r="V30" t="s">
        <v>698</v>
      </c>
      <c r="W30" t="s">
        <v>699</v>
      </c>
      <c r="X30" t="s">
        <v>700</v>
      </c>
      <c r="Y30" t="s">
        <v>701</v>
      </c>
      <c r="Z30" t="s">
        <v>702</v>
      </c>
      <c r="AA30" t="s">
        <v>74</v>
      </c>
      <c r="AB30" t="s">
        <v>74</v>
      </c>
      <c r="AC30" t="s">
        <v>74</v>
      </c>
      <c r="AD30" t="s">
        <v>74</v>
      </c>
      <c r="AE30" t="s">
        <v>74</v>
      </c>
      <c r="AF30" t="s">
        <v>74</v>
      </c>
      <c r="AG30">
        <v>61</v>
      </c>
      <c r="AH30">
        <v>1</v>
      </c>
      <c r="AI30">
        <v>1</v>
      </c>
      <c r="AJ30">
        <v>0</v>
      </c>
      <c r="AK30">
        <v>3</v>
      </c>
      <c r="AL30" t="s">
        <v>703</v>
      </c>
      <c r="AM30" t="s">
        <v>663</v>
      </c>
      <c r="AN30" t="s">
        <v>704</v>
      </c>
      <c r="AO30" t="s">
        <v>705</v>
      </c>
      <c r="AP30" t="s">
        <v>74</v>
      </c>
      <c r="AQ30" t="s">
        <v>74</v>
      </c>
      <c r="AR30" t="s">
        <v>695</v>
      </c>
      <c r="AS30" t="s">
        <v>706</v>
      </c>
      <c r="AT30" t="s">
        <v>644</v>
      </c>
      <c r="AU30">
        <v>2009</v>
      </c>
      <c r="AV30">
        <v>71</v>
      </c>
      <c r="AW30">
        <v>11</v>
      </c>
      <c r="AX30" t="s">
        <v>74</v>
      </c>
      <c r="AY30" t="s">
        <v>74</v>
      </c>
      <c r="AZ30" t="s">
        <v>74</v>
      </c>
      <c r="BA30" t="s">
        <v>74</v>
      </c>
      <c r="BB30">
        <v>709</v>
      </c>
      <c r="BC30">
        <v>721</v>
      </c>
      <c r="BD30" t="s">
        <v>74</v>
      </c>
      <c r="BE30" t="s">
        <v>707</v>
      </c>
      <c r="BF30" t="str">
        <f>HYPERLINK("http://dx.doi.org/10.1055/s-0029-1224139","http://dx.doi.org/10.1055/s-0029-1224139")</f>
        <v>http://dx.doi.org/10.1055/s-0029-1224139</v>
      </c>
      <c r="BG30" t="s">
        <v>74</v>
      </c>
      <c r="BH30" t="s">
        <v>74</v>
      </c>
      <c r="BI30">
        <v>13</v>
      </c>
      <c r="BJ30" t="s">
        <v>708</v>
      </c>
      <c r="BK30" t="s">
        <v>204</v>
      </c>
      <c r="BL30" t="s">
        <v>708</v>
      </c>
      <c r="BM30" t="s">
        <v>709</v>
      </c>
      <c r="BN30">
        <v>19750459</v>
      </c>
      <c r="BO30" t="s">
        <v>74</v>
      </c>
      <c r="BP30" t="s">
        <v>74</v>
      </c>
      <c r="BQ30" t="s">
        <v>74</v>
      </c>
      <c r="BR30" t="s">
        <v>101</v>
      </c>
      <c r="BS30" t="s">
        <v>710</v>
      </c>
      <c r="BT30" t="str">
        <f>HYPERLINK("https%3A%2F%2Fwww.webofscience.com%2Fwos%2Fwoscc%2Ffull-record%2FWOS:000272554800002","View Full Record in Web of Science")</f>
        <v>View Full Record in Web of Science</v>
      </c>
    </row>
    <row r="31" spans="1:72" x14ac:dyDescent="0.25">
      <c r="A31" t="s">
        <v>72</v>
      </c>
      <c r="B31" t="s">
        <v>711</v>
      </c>
      <c r="C31" t="s">
        <v>74</v>
      </c>
      <c r="D31" t="s">
        <v>74</v>
      </c>
      <c r="E31" t="s">
        <v>74</v>
      </c>
      <c r="F31" t="s">
        <v>712</v>
      </c>
      <c r="G31" t="s">
        <v>74</v>
      </c>
      <c r="H31" t="s">
        <v>74</v>
      </c>
      <c r="I31" t="s">
        <v>713</v>
      </c>
      <c r="J31" t="s">
        <v>714</v>
      </c>
      <c r="K31" t="s">
        <v>74</v>
      </c>
      <c r="L31" t="s">
        <v>74</v>
      </c>
      <c r="M31" t="s">
        <v>78</v>
      </c>
      <c r="N31" t="s">
        <v>79</v>
      </c>
      <c r="O31" t="s">
        <v>74</v>
      </c>
      <c r="P31" t="s">
        <v>74</v>
      </c>
      <c r="Q31" t="s">
        <v>74</v>
      </c>
      <c r="R31" t="s">
        <v>74</v>
      </c>
      <c r="S31" t="s">
        <v>74</v>
      </c>
      <c r="T31" t="s">
        <v>715</v>
      </c>
      <c r="U31" t="s">
        <v>716</v>
      </c>
      <c r="V31" t="s">
        <v>717</v>
      </c>
      <c r="W31" t="s">
        <v>718</v>
      </c>
      <c r="X31" t="s">
        <v>719</v>
      </c>
      <c r="Y31" t="s">
        <v>720</v>
      </c>
      <c r="Z31" t="s">
        <v>721</v>
      </c>
      <c r="AA31" t="s">
        <v>74</v>
      </c>
      <c r="AB31" t="s">
        <v>74</v>
      </c>
      <c r="AC31" t="s">
        <v>74</v>
      </c>
      <c r="AD31" t="s">
        <v>74</v>
      </c>
      <c r="AE31" t="s">
        <v>74</v>
      </c>
      <c r="AF31" t="s">
        <v>74</v>
      </c>
      <c r="AG31">
        <v>64</v>
      </c>
      <c r="AH31">
        <v>50</v>
      </c>
      <c r="AI31">
        <v>50</v>
      </c>
      <c r="AJ31">
        <v>0</v>
      </c>
      <c r="AK31">
        <v>5</v>
      </c>
      <c r="AL31" t="s">
        <v>192</v>
      </c>
      <c r="AM31" t="s">
        <v>193</v>
      </c>
      <c r="AN31" t="s">
        <v>194</v>
      </c>
      <c r="AO31" t="s">
        <v>722</v>
      </c>
      <c r="AP31" t="s">
        <v>723</v>
      </c>
      <c r="AQ31" t="s">
        <v>74</v>
      </c>
      <c r="AR31" t="s">
        <v>724</v>
      </c>
      <c r="AS31" t="s">
        <v>725</v>
      </c>
      <c r="AT31" t="s">
        <v>74</v>
      </c>
      <c r="AU31">
        <v>2008</v>
      </c>
      <c r="AV31">
        <v>6</v>
      </c>
      <c r="AW31">
        <v>2</v>
      </c>
      <c r="AX31" t="s">
        <v>74</v>
      </c>
      <c r="AY31" t="s">
        <v>74</v>
      </c>
      <c r="AZ31" t="s">
        <v>200</v>
      </c>
      <c r="BA31" t="s">
        <v>74</v>
      </c>
      <c r="BB31">
        <v>121</v>
      </c>
      <c r="BC31">
        <v>135</v>
      </c>
      <c r="BD31" t="s">
        <v>74</v>
      </c>
      <c r="BE31" t="s">
        <v>726</v>
      </c>
      <c r="BF31" t="str">
        <f>HYPERLINK("http://dx.doi.org/10.1080/14733280801963003","http://dx.doi.org/10.1080/14733280801963003")</f>
        <v>http://dx.doi.org/10.1080/14733280801963003</v>
      </c>
      <c r="BG31" t="s">
        <v>74</v>
      </c>
      <c r="BH31" t="s">
        <v>74</v>
      </c>
      <c r="BI31">
        <v>15</v>
      </c>
      <c r="BJ31" t="s">
        <v>229</v>
      </c>
      <c r="BK31" t="s">
        <v>204</v>
      </c>
      <c r="BL31" t="s">
        <v>229</v>
      </c>
      <c r="BM31" t="s">
        <v>727</v>
      </c>
      <c r="BN31" t="s">
        <v>74</v>
      </c>
      <c r="BO31" t="s">
        <v>260</v>
      </c>
      <c r="BP31" t="s">
        <v>74</v>
      </c>
      <c r="BQ31" t="s">
        <v>74</v>
      </c>
      <c r="BR31" t="s">
        <v>101</v>
      </c>
      <c r="BS31" t="s">
        <v>728</v>
      </c>
      <c r="BT31" t="str">
        <f>HYPERLINK("https%3A%2F%2Fwww.webofscience.com%2Fwos%2Fwoscc%2Ffull-record%2FWOS:000207733900002","View Full Record in Web of Science")</f>
        <v>View Full Record in Web of Science</v>
      </c>
    </row>
    <row r="32" spans="1:72" x14ac:dyDescent="0.25">
      <c r="A32" t="s">
        <v>72</v>
      </c>
      <c r="B32" t="s">
        <v>729</v>
      </c>
      <c r="C32" t="s">
        <v>74</v>
      </c>
      <c r="D32" t="s">
        <v>74</v>
      </c>
      <c r="E32" t="s">
        <v>74</v>
      </c>
      <c r="F32" t="s">
        <v>730</v>
      </c>
      <c r="G32" t="s">
        <v>74</v>
      </c>
      <c r="H32" t="s">
        <v>74</v>
      </c>
      <c r="I32" t="s">
        <v>731</v>
      </c>
      <c r="J32" t="s">
        <v>732</v>
      </c>
      <c r="K32" t="s">
        <v>74</v>
      </c>
      <c r="L32" t="s">
        <v>74</v>
      </c>
      <c r="M32" t="s">
        <v>78</v>
      </c>
      <c r="N32" t="s">
        <v>79</v>
      </c>
      <c r="O32" t="s">
        <v>74</v>
      </c>
      <c r="P32" t="s">
        <v>74</v>
      </c>
      <c r="Q32" t="s">
        <v>74</v>
      </c>
      <c r="R32" t="s">
        <v>74</v>
      </c>
      <c r="S32" t="s">
        <v>74</v>
      </c>
      <c r="T32" t="s">
        <v>74</v>
      </c>
      <c r="U32" t="s">
        <v>733</v>
      </c>
      <c r="V32" t="s">
        <v>734</v>
      </c>
      <c r="W32" t="s">
        <v>735</v>
      </c>
      <c r="X32" t="s">
        <v>736</v>
      </c>
      <c r="Y32" t="s">
        <v>737</v>
      </c>
      <c r="Z32" t="s">
        <v>738</v>
      </c>
      <c r="AA32" t="s">
        <v>74</v>
      </c>
      <c r="AB32" t="s">
        <v>74</v>
      </c>
      <c r="AC32" t="s">
        <v>74</v>
      </c>
      <c r="AD32" t="s">
        <v>74</v>
      </c>
      <c r="AE32" t="s">
        <v>74</v>
      </c>
      <c r="AF32" t="s">
        <v>74</v>
      </c>
      <c r="AG32">
        <v>78</v>
      </c>
      <c r="AH32">
        <v>16</v>
      </c>
      <c r="AI32">
        <v>16</v>
      </c>
      <c r="AJ32">
        <v>0</v>
      </c>
      <c r="AK32">
        <v>4</v>
      </c>
      <c r="AL32" t="s">
        <v>739</v>
      </c>
      <c r="AM32" t="s">
        <v>740</v>
      </c>
      <c r="AN32" t="s">
        <v>741</v>
      </c>
      <c r="AO32" t="s">
        <v>742</v>
      </c>
      <c r="AP32" t="s">
        <v>743</v>
      </c>
      <c r="AQ32" t="s">
        <v>74</v>
      </c>
      <c r="AR32" t="s">
        <v>744</v>
      </c>
      <c r="AS32" t="s">
        <v>745</v>
      </c>
      <c r="AT32" t="s">
        <v>227</v>
      </c>
      <c r="AU32">
        <v>2007</v>
      </c>
      <c r="AV32">
        <v>39</v>
      </c>
      <c r="AW32">
        <v>8</v>
      </c>
      <c r="AX32" t="s">
        <v>74</v>
      </c>
      <c r="AY32" t="s">
        <v>74</v>
      </c>
      <c r="AZ32" t="s">
        <v>74</v>
      </c>
      <c r="BA32" t="s">
        <v>74</v>
      </c>
      <c r="BB32">
        <v>1855</v>
      </c>
      <c r="BC32">
        <v>1872</v>
      </c>
      <c r="BD32" t="s">
        <v>74</v>
      </c>
      <c r="BE32" t="s">
        <v>746</v>
      </c>
      <c r="BF32" t="str">
        <f>HYPERLINK("http://dx.doi.org/10.1068/a38384","http://dx.doi.org/10.1068/a38384")</f>
        <v>http://dx.doi.org/10.1068/a38384</v>
      </c>
      <c r="BG32" t="s">
        <v>74</v>
      </c>
      <c r="BH32" t="s">
        <v>74</v>
      </c>
      <c r="BI32">
        <v>18</v>
      </c>
      <c r="BJ32" t="s">
        <v>747</v>
      </c>
      <c r="BK32" t="s">
        <v>204</v>
      </c>
      <c r="BL32" t="s">
        <v>748</v>
      </c>
      <c r="BM32" t="s">
        <v>749</v>
      </c>
      <c r="BN32" t="s">
        <v>74</v>
      </c>
      <c r="BO32" t="s">
        <v>74</v>
      </c>
      <c r="BP32" t="s">
        <v>74</v>
      </c>
      <c r="BQ32" t="s">
        <v>74</v>
      </c>
      <c r="BR32" t="s">
        <v>101</v>
      </c>
      <c r="BS32" t="s">
        <v>750</v>
      </c>
      <c r="BT32" t="str">
        <f>HYPERLINK("https%3A%2F%2Fwww.webofscience.com%2Fwos%2Fwoscc%2Ffull-record%2FWOS:000249086100006","View Full Record in Web of Science")</f>
        <v>View Full Record in Web of Science</v>
      </c>
    </row>
    <row r="33" spans="1:72" x14ac:dyDescent="0.25">
      <c r="A33" t="s">
        <v>72</v>
      </c>
      <c r="B33" t="s">
        <v>751</v>
      </c>
      <c r="C33" t="s">
        <v>74</v>
      </c>
      <c r="D33" t="s">
        <v>74</v>
      </c>
      <c r="E33" t="s">
        <v>74</v>
      </c>
      <c r="F33" t="s">
        <v>751</v>
      </c>
      <c r="G33" t="s">
        <v>74</v>
      </c>
      <c r="H33" t="s">
        <v>74</v>
      </c>
      <c r="I33" t="s">
        <v>752</v>
      </c>
      <c r="J33" t="s">
        <v>753</v>
      </c>
      <c r="K33" t="s">
        <v>74</v>
      </c>
      <c r="L33" t="s">
        <v>74</v>
      </c>
      <c r="M33" t="s">
        <v>78</v>
      </c>
      <c r="N33" t="s">
        <v>79</v>
      </c>
      <c r="O33" t="s">
        <v>74</v>
      </c>
      <c r="P33" t="s">
        <v>74</v>
      </c>
      <c r="Q33" t="s">
        <v>74</v>
      </c>
      <c r="R33" t="s">
        <v>74</v>
      </c>
      <c r="S33" t="s">
        <v>74</v>
      </c>
      <c r="T33" t="s">
        <v>74</v>
      </c>
      <c r="U33" t="s">
        <v>74</v>
      </c>
      <c r="V33" t="s">
        <v>754</v>
      </c>
      <c r="W33" t="s">
        <v>755</v>
      </c>
      <c r="X33" t="s">
        <v>756</v>
      </c>
      <c r="Y33" t="s">
        <v>757</v>
      </c>
      <c r="Z33" t="s">
        <v>74</v>
      </c>
      <c r="AA33" t="s">
        <v>74</v>
      </c>
      <c r="AB33" t="s">
        <v>74</v>
      </c>
      <c r="AC33" t="s">
        <v>74</v>
      </c>
      <c r="AD33" t="s">
        <v>74</v>
      </c>
      <c r="AE33" t="s">
        <v>74</v>
      </c>
      <c r="AF33" t="s">
        <v>74</v>
      </c>
      <c r="AG33">
        <v>51</v>
      </c>
      <c r="AH33">
        <v>8</v>
      </c>
      <c r="AI33">
        <v>8</v>
      </c>
      <c r="AJ33">
        <v>0</v>
      </c>
      <c r="AK33">
        <v>1</v>
      </c>
      <c r="AL33" t="s">
        <v>758</v>
      </c>
      <c r="AM33" t="s">
        <v>248</v>
      </c>
      <c r="AN33" t="s">
        <v>759</v>
      </c>
      <c r="AO33" t="s">
        <v>760</v>
      </c>
      <c r="AP33" t="s">
        <v>74</v>
      </c>
      <c r="AQ33" t="s">
        <v>74</v>
      </c>
      <c r="AR33" t="s">
        <v>761</v>
      </c>
      <c r="AS33" t="s">
        <v>762</v>
      </c>
      <c r="AT33" t="s">
        <v>341</v>
      </c>
      <c r="AU33">
        <v>2000</v>
      </c>
      <c r="AV33">
        <v>25</v>
      </c>
      <c r="AW33">
        <v>2</v>
      </c>
      <c r="AX33" t="s">
        <v>74</v>
      </c>
      <c r="AY33" t="s">
        <v>74</v>
      </c>
      <c r="AZ33" t="s">
        <v>74</v>
      </c>
      <c r="BA33" t="s">
        <v>74</v>
      </c>
      <c r="BB33">
        <v>156</v>
      </c>
      <c r="BC33">
        <v>182</v>
      </c>
      <c r="BD33" t="s">
        <v>74</v>
      </c>
      <c r="BE33" t="s">
        <v>763</v>
      </c>
      <c r="BF33" t="str">
        <f>HYPERLINK("http://dx.doi.org/10.1080/030710200363186","http://dx.doi.org/10.1080/030710200363186")</f>
        <v>http://dx.doi.org/10.1080/030710200363186</v>
      </c>
      <c r="BG33" t="s">
        <v>74</v>
      </c>
      <c r="BH33" t="s">
        <v>74</v>
      </c>
      <c r="BI33">
        <v>27</v>
      </c>
      <c r="BJ33" t="s">
        <v>257</v>
      </c>
      <c r="BK33" t="s">
        <v>391</v>
      </c>
      <c r="BL33" t="s">
        <v>257</v>
      </c>
      <c r="BM33" t="s">
        <v>764</v>
      </c>
      <c r="BN33" t="s">
        <v>74</v>
      </c>
      <c r="BO33" t="s">
        <v>74</v>
      </c>
      <c r="BP33" t="s">
        <v>74</v>
      </c>
      <c r="BQ33" t="s">
        <v>74</v>
      </c>
      <c r="BR33" t="s">
        <v>101</v>
      </c>
      <c r="BS33" t="s">
        <v>765</v>
      </c>
      <c r="BT33" t="str">
        <f>HYPERLINK("https%3A%2F%2Fwww.webofscience.com%2Fwos%2Fwoscc%2Ffull-record%2FWOS:000087418400002","View Full Record in Web of Science")</f>
        <v>View Full Record in Web of Science</v>
      </c>
    </row>
    <row r="34" spans="1:72" x14ac:dyDescent="0.25">
      <c r="A34" t="s">
        <v>72</v>
      </c>
      <c r="B34" t="s">
        <v>766</v>
      </c>
      <c r="C34" t="s">
        <v>74</v>
      </c>
      <c r="D34" t="s">
        <v>74</v>
      </c>
      <c r="E34" t="s">
        <v>74</v>
      </c>
      <c r="F34" t="s">
        <v>766</v>
      </c>
      <c r="G34" t="s">
        <v>74</v>
      </c>
      <c r="H34" t="s">
        <v>74</v>
      </c>
      <c r="I34" t="s">
        <v>767</v>
      </c>
      <c r="J34" t="s">
        <v>768</v>
      </c>
      <c r="K34" t="s">
        <v>74</v>
      </c>
      <c r="L34" t="s">
        <v>74</v>
      </c>
      <c r="M34" t="s">
        <v>78</v>
      </c>
      <c r="N34" t="s">
        <v>79</v>
      </c>
      <c r="O34" t="s">
        <v>74</v>
      </c>
      <c r="P34" t="s">
        <v>74</v>
      </c>
      <c r="Q34" t="s">
        <v>74</v>
      </c>
      <c r="R34" t="s">
        <v>74</v>
      </c>
      <c r="S34" t="s">
        <v>74</v>
      </c>
      <c r="T34" t="s">
        <v>74</v>
      </c>
      <c r="U34" t="s">
        <v>74</v>
      </c>
      <c r="V34" t="s">
        <v>769</v>
      </c>
      <c r="W34" t="s">
        <v>770</v>
      </c>
      <c r="X34" t="s">
        <v>771</v>
      </c>
      <c r="Y34" t="s">
        <v>74</v>
      </c>
      <c r="Z34" t="s">
        <v>74</v>
      </c>
      <c r="AA34" t="s">
        <v>74</v>
      </c>
      <c r="AB34" t="s">
        <v>74</v>
      </c>
      <c r="AC34" t="s">
        <v>74</v>
      </c>
      <c r="AD34" t="s">
        <v>74</v>
      </c>
      <c r="AE34" t="s">
        <v>74</v>
      </c>
      <c r="AF34" t="s">
        <v>74</v>
      </c>
      <c r="AG34">
        <v>34</v>
      </c>
      <c r="AH34">
        <v>7</v>
      </c>
      <c r="AI34">
        <v>7</v>
      </c>
      <c r="AJ34">
        <v>0</v>
      </c>
      <c r="AK34">
        <v>5</v>
      </c>
      <c r="AL34" t="s">
        <v>334</v>
      </c>
      <c r="AM34" t="s">
        <v>335</v>
      </c>
      <c r="AN34" t="s">
        <v>336</v>
      </c>
      <c r="AO34" t="s">
        <v>772</v>
      </c>
      <c r="AP34" t="s">
        <v>773</v>
      </c>
      <c r="AQ34" t="s">
        <v>74</v>
      </c>
      <c r="AR34" t="s">
        <v>774</v>
      </c>
      <c r="AS34" t="s">
        <v>775</v>
      </c>
      <c r="AT34" t="s">
        <v>776</v>
      </c>
      <c r="AU34">
        <v>1997</v>
      </c>
      <c r="AV34">
        <v>36</v>
      </c>
      <c r="AW34" t="s">
        <v>74</v>
      </c>
      <c r="AX34">
        <v>3</v>
      </c>
      <c r="AY34" t="s">
        <v>74</v>
      </c>
      <c r="AZ34" t="s">
        <v>74</v>
      </c>
      <c r="BA34" t="s">
        <v>74</v>
      </c>
      <c r="BB34">
        <v>273</v>
      </c>
      <c r="BC34">
        <v>290</v>
      </c>
      <c r="BD34" t="s">
        <v>74</v>
      </c>
      <c r="BE34" t="s">
        <v>777</v>
      </c>
      <c r="BF34" t="str">
        <f>HYPERLINK("http://dx.doi.org/10.1111/j.2044-8309.1997.tb01132.x","http://dx.doi.org/10.1111/j.2044-8309.1997.tb01132.x")</f>
        <v>http://dx.doi.org/10.1111/j.2044-8309.1997.tb01132.x</v>
      </c>
      <c r="BG34" t="s">
        <v>74</v>
      </c>
      <c r="BH34" t="s">
        <v>74</v>
      </c>
      <c r="BI34">
        <v>18</v>
      </c>
      <c r="BJ34" t="s">
        <v>498</v>
      </c>
      <c r="BK34" t="s">
        <v>204</v>
      </c>
      <c r="BL34" t="s">
        <v>499</v>
      </c>
      <c r="BM34" t="s">
        <v>778</v>
      </c>
      <c r="BN34" t="s">
        <v>74</v>
      </c>
      <c r="BO34" t="s">
        <v>260</v>
      </c>
      <c r="BP34" t="s">
        <v>74</v>
      </c>
      <c r="BQ34" t="s">
        <v>74</v>
      </c>
      <c r="BR34" t="s">
        <v>101</v>
      </c>
      <c r="BS34" t="s">
        <v>779</v>
      </c>
      <c r="BT34" t="str">
        <f>HYPERLINK("https%3A%2F%2Fwww.webofscience.com%2Fwos%2Fwoscc%2Ffull-record%2FWOS:A1997XW79700003","View Full Record in Web of Science")</f>
        <v>View Full Record in Web of Science</v>
      </c>
    </row>
    <row r="35" spans="1:72" x14ac:dyDescent="0.25">
      <c r="A35" t="s">
        <v>72</v>
      </c>
      <c r="B35" t="s">
        <v>780</v>
      </c>
      <c r="C35" t="s">
        <v>74</v>
      </c>
      <c r="D35" t="s">
        <v>74</v>
      </c>
      <c r="E35" t="s">
        <v>74</v>
      </c>
      <c r="F35" t="s">
        <v>780</v>
      </c>
      <c r="G35" t="s">
        <v>74</v>
      </c>
      <c r="H35" t="s">
        <v>74</v>
      </c>
      <c r="I35" t="s">
        <v>781</v>
      </c>
      <c r="J35" t="s">
        <v>782</v>
      </c>
      <c r="K35" t="s">
        <v>74</v>
      </c>
      <c r="L35" t="s">
        <v>74</v>
      </c>
      <c r="M35" t="s">
        <v>78</v>
      </c>
      <c r="N35" t="s">
        <v>79</v>
      </c>
      <c r="O35" t="s">
        <v>74</v>
      </c>
      <c r="P35" t="s">
        <v>74</v>
      </c>
      <c r="Q35" t="s">
        <v>74</v>
      </c>
      <c r="R35" t="s">
        <v>74</v>
      </c>
      <c r="S35" t="s">
        <v>74</v>
      </c>
      <c r="T35" t="s">
        <v>783</v>
      </c>
      <c r="U35" t="s">
        <v>784</v>
      </c>
      <c r="V35" t="s">
        <v>785</v>
      </c>
      <c r="W35" t="s">
        <v>786</v>
      </c>
      <c r="X35" t="s">
        <v>787</v>
      </c>
      <c r="Y35" t="s">
        <v>788</v>
      </c>
      <c r="Z35" t="s">
        <v>74</v>
      </c>
      <c r="AA35" t="s">
        <v>74</v>
      </c>
      <c r="AB35" t="s">
        <v>789</v>
      </c>
      <c r="AC35" t="s">
        <v>74</v>
      </c>
      <c r="AD35" t="s">
        <v>74</v>
      </c>
      <c r="AE35" t="s">
        <v>74</v>
      </c>
      <c r="AF35" t="s">
        <v>74</v>
      </c>
      <c r="AG35">
        <v>54</v>
      </c>
      <c r="AH35">
        <v>15</v>
      </c>
      <c r="AI35">
        <v>15</v>
      </c>
      <c r="AJ35">
        <v>0</v>
      </c>
      <c r="AK35">
        <v>3</v>
      </c>
      <c r="AL35" t="s">
        <v>790</v>
      </c>
      <c r="AM35" t="s">
        <v>791</v>
      </c>
      <c r="AN35" t="s">
        <v>792</v>
      </c>
      <c r="AO35" t="s">
        <v>793</v>
      </c>
      <c r="AP35" t="s">
        <v>74</v>
      </c>
      <c r="AQ35" t="s">
        <v>74</v>
      </c>
      <c r="AR35" t="s">
        <v>794</v>
      </c>
      <c r="AS35" t="s">
        <v>795</v>
      </c>
      <c r="AT35" t="s">
        <v>341</v>
      </c>
      <c r="AU35">
        <v>1997</v>
      </c>
      <c r="AV35">
        <v>44</v>
      </c>
      <c r="AW35">
        <v>9</v>
      </c>
      <c r="AX35" t="s">
        <v>74</v>
      </c>
      <c r="AY35" t="s">
        <v>74</v>
      </c>
      <c r="AZ35" t="s">
        <v>74</v>
      </c>
      <c r="BA35" t="s">
        <v>74</v>
      </c>
      <c r="BB35">
        <v>1313</v>
      </c>
      <c r="BC35">
        <v>1323</v>
      </c>
      <c r="BD35" t="s">
        <v>74</v>
      </c>
      <c r="BE35" t="s">
        <v>796</v>
      </c>
      <c r="BF35" t="str">
        <f>HYPERLINK("http://dx.doi.org/10.1016/S0277-9536(96)00259-6","http://dx.doi.org/10.1016/S0277-9536(96)00259-6")</f>
        <v>http://dx.doi.org/10.1016/S0277-9536(96)00259-6</v>
      </c>
      <c r="BG35" t="s">
        <v>74</v>
      </c>
      <c r="BH35" t="s">
        <v>74</v>
      </c>
      <c r="BI35">
        <v>11</v>
      </c>
      <c r="BJ35" t="s">
        <v>797</v>
      </c>
      <c r="BK35" t="s">
        <v>204</v>
      </c>
      <c r="BL35" t="s">
        <v>798</v>
      </c>
      <c r="BM35" t="s">
        <v>799</v>
      </c>
      <c r="BN35">
        <v>9141164</v>
      </c>
      <c r="BO35" t="s">
        <v>74</v>
      </c>
      <c r="BP35" t="s">
        <v>74</v>
      </c>
      <c r="BQ35" t="s">
        <v>74</v>
      </c>
      <c r="BR35" t="s">
        <v>101</v>
      </c>
      <c r="BS35" t="s">
        <v>800</v>
      </c>
      <c r="BT35" t="str">
        <f>HYPERLINK("https%3A%2F%2Fwww.webofscience.com%2Fwos%2Fwoscc%2Ffull-record%2FWOS:A1997WV61200005","View Full Record in Web of Science")</f>
        <v>View Full Record in Web of Science</v>
      </c>
    </row>
    <row r="36" spans="1:72" x14ac:dyDescent="0.25">
      <c r="A36" t="s">
        <v>72</v>
      </c>
      <c r="B36" t="s">
        <v>801</v>
      </c>
      <c r="C36" t="s">
        <v>74</v>
      </c>
      <c r="D36" t="s">
        <v>74</v>
      </c>
      <c r="E36" t="s">
        <v>74</v>
      </c>
      <c r="F36" t="s">
        <v>801</v>
      </c>
      <c r="G36" t="s">
        <v>74</v>
      </c>
      <c r="H36" t="s">
        <v>74</v>
      </c>
      <c r="I36" t="s">
        <v>802</v>
      </c>
      <c r="J36" t="s">
        <v>803</v>
      </c>
      <c r="K36" t="s">
        <v>74</v>
      </c>
      <c r="L36" t="s">
        <v>74</v>
      </c>
      <c r="M36" t="s">
        <v>213</v>
      </c>
      <c r="N36" t="s">
        <v>79</v>
      </c>
      <c r="O36" t="s">
        <v>74</v>
      </c>
      <c r="P36" t="s">
        <v>74</v>
      </c>
      <c r="Q36" t="s">
        <v>74</v>
      </c>
      <c r="R36" t="s">
        <v>74</v>
      </c>
      <c r="S36" t="s">
        <v>74</v>
      </c>
      <c r="T36" t="s">
        <v>74</v>
      </c>
      <c r="U36" t="s">
        <v>804</v>
      </c>
      <c r="V36" t="s">
        <v>805</v>
      </c>
      <c r="W36" t="s">
        <v>74</v>
      </c>
      <c r="X36" t="s">
        <v>74</v>
      </c>
      <c r="Y36" t="s">
        <v>806</v>
      </c>
      <c r="Z36" t="s">
        <v>74</v>
      </c>
      <c r="AA36" t="s">
        <v>807</v>
      </c>
      <c r="AB36" t="s">
        <v>808</v>
      </c>
      <c r="AC36" t="s">
        <v>74</v>
      </c>
      <c r="AD36" t="s">
        <v>74</v>
      </c>
      <c r="AE36" t="s">
        <v>74</v>
      </c>
      <c r="AF36" t="s">
        <v>74</v>
      </c>
      <c r="AG36">
        <v>41</v>
      </c>
      <c r="AH36">
        <v>0</v>
      </c>
      <c r="AI36">
        <v>0</v>
      </c>
      <c r="AJ36">
        <v>0</v>
      </c>
      <c r="AK36">
        <v>3</v>
      </c>
      <c r="AL36" t="s">
        <v>809</v>
      </c>
      <c r="AM36" t="s">
        <v>810</v>
      </c>
      <c r="AN36" t="s">
        <v>811</v>
      </c>
      <c r="AO36" t="s">
        <v>812</v>
      </c>
      <c r="AP36" t="s">
        <v>813</v>
      </c>
      <c r="AQ36" t="s">
        <v>74</v>
      </c>
      <c r="AR36" t="s">
        <v>814</v>
      </c>
      <c r="AS36" t="s">
        <v>815</v>
      </c>
      <c r="AT36" t="s">
        <v>74</v>
      </c>
      <c r="AU36">
        <v>1995</v>
      </c>
      <c r="AV36">
        <v>39</v>
      </c>
      <c r="AW36">
        <v>3</v>
      </c>
      <c r="AX36" t="s">
        <v>74</v>
      </c>
      <c r="AY36" t="s">
        <v>74</v>
      </c>
      <c r="AZ36" t="s">
        <v>74</v>
      </c>
      <c r="BA36" t="s">
        <v>74</v>
      </c>
      <c r="BB36">
        <v>94</v>
      </c>
      <c r="BC36">
        <v>104</v>
      </c>
      <c r="BD36" t="s">
        <v>74</v>
      </c>
      <c r="BE36" t="s">
        <v>74</v>
      </c>
      <c r="BF36" t="s">
        <v>74</v>
      </c>
      <c r="BG36" t="s">
        <v>74</v>
      </c>
      <c r="BH36" t="s">
        <v>74</v>
      </c>
      <c r="BI36">
        <v>11</v>
      </c>
      <c r="BJ36" t="s">
        <v>816</v>
      </c>
      <c r="BK36" t="s">
        <v>204</v>
      </c>
      <c r="BL36" t="s">
        <v>499</v>
      </c>
      <c r="BM36" t="s">
        <v>817</v>
      </c>
      <c r="BN36" t="s">
        <v>74</v>
      </c>
      <c r="BO36" t="s">
        <v>74</v>
      </c>
      <c r="BP36" t="s">
        <v>74</v>
      </c>
      <c r="BQ36" t="s">
        <v>74</v>
      </c>
      <c r="BR36" t="s">
        <v>101</v>
      </c>
      <c r="BS36" t="s">
        <v>818</v>
      </c>
      <c r="BT36" t="str">
        <f>HYPERLINK("https%3A%2F%2Fwww.webofscience.com%2Fwos%2Fwoscc%2Ffull-record%2FWOS:A1995RH19200001","View Full Record in Web of Science")</f>
        <v>View Full Record in Web of Science</v>
      </c>
    </row>
    <row r="37" spans="1:72" x14ac:dyDescent="0.25">
      <c r="A37" t="s">
        <v>72</v>
      </c>
      <c r="B37" t="s">
        <v>819</v>
      </c>
      <c r="C37" t="s">
        <v>74</v>
      </c>
      <c r="D37" t="s">
        <v>74</v>
      </c>
      <c r="E37" t="s">
        <v>74</v>
      </c>
      <c r="F37" t="s">
        <v>819</v>
      </c>
      <c r="G37" t="s">
        <v>74</v>
      </c>
      <c r="H37" t="s">
        <v>74</v>
      </c>
      <c r="I37" t="s">
        <v>820</v>
      </c>
      <c r="J37" t="s">
        <v>821</v>
      </c>
      <c r="K37" t="s">
        <v>74</v>
      </c>
      <c r="L37" t="s">
        <v>74</v>
      </c>
      <c r="M37" t="s">
        <v>78</v>
      </c>
      <c r="N37" t="s">
        <v>79</v>
      </c>
      <c r="O37" t="s">
        <v>74</v>
      </c>
      <c r="P37" t="s">
        <v>74</v>
      </c>
      <c r="Q37" t="s">
        <v>74</v>
      </c>
      <c r="R37" t="s">
        <v>74</v>
      </c>
      <c r="S37" t="s">
        <v>74</v>
      </c>
      <c r="T37" t="s">
        <v>74</v>
      </c>
      <c r="U37" t="s">
        <v>74</v>
      </c>
      <c r="V37" t="s">
        <v>822</v>
      </c>
      <c r="W37" t="s">
        <v>823</v>
      </c>
      <c r="X37" t="s">
        <v>824</v>
      </c>
      <c r="Y37" t="s">
        <v>825</v>
      </c>
      <c r="Z37" t="s">
        <v>74</v>
      </c>
      <c r="AA37" t="s">
        <v>74</v>
      </c>
      <c r="AB37" t="s">
        <v>74</v>
      </c>
      <c r="AC37" t="s">
        <v>74</v>
      </c>
      <c r="AD37" t="s">
        <v>74</v>
      </c>
      <c r="AE37" t="s">
        <v>74</v>
      </c>
      <c r="AF37" t="s">
        <v>74</v>
      </c>
      <c r="AG37">
        <v>11</v>
      </c>
      <c r="AH37">
        <v>5</v>
      </c>
      <c r="AI37">
        <v>5</v>
      </c>
      <c r="AJ37">
        <v>0</v>
      </c>
      <c r="AK37">
        <v>5</v>
      </c>
      <c r="AL37" t="s">
        <v>826</v>
      </c>
      <c r="AM37" t="s">
        <v>193</v>
      </c>
      <c r="AN37" t="s">
        <v>827</v>
      </c>
      <c r="AO37" t="s">
        <v>828</v>
      </c>
      <c r="AP37" t="s">
        <v>74</v>
      </c>
      <c r="AQ37" t="s">
        <v>74</v>
      </c>
      <c r="AR37" t="s">
        <v>829</v>
      </c>
      <c r="AS37" t="s">
        <v>830</v>
      </c>
      <c r="AT37" t="s">
        <v>569</v>
      </c>
      <c r="AU37">
        <v>1993</v>
      </c>
      <c r="AV37">
        <v>30</v>
      </c>
      <c r="AW37">
        <v>3</v>
      </c>
      <c r="AX37" t="s">
        <v>74</v>
      </c>
      <c r="AY37" t="s">
        <v>74</v>
      </c>
      <c r="AZ37" t="s">
        <v>74</v>
      </c>
      <c r="BA37" t="s">
        <v>74</v>
      </c>
      <c r="BB37">
        <v>495</v>
      </c>
      <c r="BC37">
        <v>506</v>
      </c>
      <c r="BD37" t="s">
        <v>74</v>
      </c>
      <c r="BE37" t="s">
        <v>831</v>
      </c>
      <c r="BF37" t="str">
        <f>HYPERLINK("http://dx.doi.org/10.1080/00420989320080511","http://dx.doi.org/10.1080/00420989320080511")</f>
        <v>http://dx.doi.org/10.1080/00420989320080511</v>
      </c>
      <c r="BG37" t="s">
        <v>74</v>
      </c>
      <c r="BH37" t="s">
        <v>74</v>
      </c>
      <c r="BI37">
        <v>12</v>
      </c>
      <c r="BJ37" t="s">
        <v>832</v>
      </c>
      <c r="BK37" t="s">
        <v>204</v>
      </c>
      <c r="BL37" t="s">
        <v>833</v>
      </c>
      <c r="BM37" t="s">
        <v>834</v>
      </c>
      <c r="BN37" t="s">
        <v>74</v>
      </c>
      <c r="BO37" t="s">
        <v>74</v>
      </c>
      <c r="BP37" t="s">
        <v>74</v>
      </c>
      <c r="BQ37" t="s">
        <v>74</v>
      </c>
      <c r="BR37" t="s">
        <v>101</v>
      </c>
      <c r="BS37" t="s">
        <v>835</v>
      </c>
      <c r="BT37" t="str">
        <f>HYPERLINK("https%3A%2F%2Fwww.webofscience.com%2Fwos%2Fwoscc%2Ffull-record%2FWOS:A1993KZ04700002","View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2023-10-25T21:13:03Z</dcterms:created>
  <dcterms:modified xsi:type="dcterms:W3CDTF">2023-10-25T21:13:03Z</dcterms:modified>
</cp:coreProperties>
</file>